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1- Planning-P6 Data\001-1A Project Data\1-ZAHEER PROJECT\"/>
    </mc:Choice>
  </mc:AlternateContent>
  <xr:revisionPtr revIDLastSave="0" documentId="8_{1124A611-4A38-4906-A3B2-D8D9C44DD4C6}" xr6:coauthVersionLast="47" xr6:coauthVersionMax="47" xr10:uidLastSave="{00000000-0000-0000-0000-000000000000}"/>
  <bookViews>
    <workbookView xWindow="-120" yWindow="-120" windowWidth="29040" windowHeight="15720" activeTab="1" xr2:uid="{BADAF194-906E-401C-ABCE-D305F00EC30E}"/>
  </bookViews>
  <sheets>
    <sheet name="BOUNDRAY WALL PROJECT" sheetId="2" r:id="rId1"/>
    <sheet name="Sheet1" sheetId="1" r:id="rId2"/>
  </sheets>
  <definedNames>
    <definedName name="_xlnm._FilterDatabase" localSheetId="0" hidden="1">'BOUNDRAY WALL PROJECT'!$A$2:$P$15</definedName>
    <definedName name="_xlnm._FilterDatabase" localSheetId="1" hidden="1">Sheet1!$A$2:$O$365</definedName>
    <definedName name="_xlnm.Print_Area" localSheetId="0">'BOUNDRAY WALL PROJECT'!$A$1:$P$26</definedName>
    <definedName name="_xlnm.Print_Area" localSheetId="1">Sheet1!$A$1:$O$382</definedName>
    <definedName name="_xlnm.Print_Titles" localSheetId="0">'BOUNDRAY WALL PROJECT'!$1:$2</definedName>
    <definedName name="_xlnm.Print_Titles" localSheetId="1">Sheet1!$1:$2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2" i="1" l="1"/>
  <c r="L230" i="1"/>
  <c r="L227" i="1"/>
  <c r="L228" i="1"/>
  <c r="L229" i="1"/>
  <c r="L179" i="1" l="1"/>
  <c r="L135" i="1"/>
  <c r="D7" i="1" l="1"/>
  <c r="M368" i="1" l="1"/>
  <c r="M370" i="1"/>
  <c r="M205" i="1" l="1"/>
  <c r="M206" i="1"/>
  <c r="M204" i="1"/>
  <c r="M193" i="1" l="1"/>
  <c r="M200" i="1"/>
  <c r="M199" i="1"/>
  <c r="M195" i="1"/>
  <c r="M236" i="1"/>
  <c r="M226" i="1" l="1"/>
  <c r="D225" i="1"/>
  <c r="L122" i="1" l="1"/>
  <c r="L178" i="1"/>
  <c r="L180" i="1"/>
  <c r="L39" i="1" l="1"/>
  <c r="L7" i="1"/>
  <c r="M335" i="1" l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A263" i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M262" i="1"/>
  <c r="M261" i="1"/>
  <c r="M260" i="1"/>
  <c r="M259" i="1"/>
  <c r="M258" i="1"/>
  <c r="M257" i="1"/>
  <c r="M256" i="1"/>
  <c r="M255" i="1"/>
  <c r="M254" i="1"/>
  <c r="M253" i="1"/>
  <c r="M252" i="1"/>
  <c r="M250" i="1"/>
  <c r="M249" i="1"/>
  <c r="M248" i="1"/>
  <c r="A248" i="1"/>
  <c r="A249" i="1" s="1"/>
  <c r="A250" i="1" s="1"/>
  <c r="M247" i="1"/>
  <c r="M246" i="1"/>
  <c r="M245" i="1"/>
  <c r="M244" i="1"/>
  <c r="M243" i="1"/>
  <c r="M242" i="1"/>
  <c r="M241" i="1"/>
  <c r="M240" i="1"/>
  <c r="M239" i="1"/>
  <c r="M238" i="1"/>
  <c r="M235" i="1"/>
  <c r="M234" i="1"/>
  <c r="M233" i="1"/>
  <c r="M232" i="1"/>
  <c r="M231" i="1"/>
  <c r="D230" i="1"/>
  <c r="M230" i="1" s="1"/>
  <c r="D229" i="1"/>
  <c r="M229" i="1" s="1"/>
  <c r="D228" i="1"/>
  <c r="M228" i="1" s="1"/>
  <c r="M227" i="1"/>
  <c r="M225" i="1"/>
  <c r="M224" i="1"/>
  <c r="A224" i="1"/>
  <c r="A225" i="1" s="1"/>
  <c r="M221" i="1"/>
  <c r="M222" i="1"/>
  <c r="M220" i="1"/>
  <c r="M219" i="1"/>
  <c r="M218" i="1"/>
  <c r="M217" i="1"/>
  <c r="M216" i="1"/>
  <c r="M215" i="1"/>
  <c r="M214" i="1"/>
  <c r="M213" i="1"/>
  <c r="M212" i="1"/>
  <c r="M211" i="1"/>
  <c r="A227" i="1" l="1"/>
  <c r="A228" i="1" s="1"/>
  <c r="A229" i="1" s="1"/>
  <c r="A230" i="1" s="1"/>
  <c r="A226" i="1"/>
  <c r="A134" i="1"/>
  <c r="A135" i="1" s="1"/>
  <c r="A136" i="1" s="1"/>
  <c r="A137" i="1" s="1"/>
  <c r="A138" i="1" s="1"/>
  <c r="A118" i="1"/>
  <c r="A119" i="1" s="1"/>
  <c r="A120" i="1" s="1"/>
  <c r="A121" i="1" s="1"/>
  <c r="A122" i="1" s="1"/>
  <c r="A107" i="1"/>
  <c r="A108" i="1" s="1"/>
  <c r="A109" i="1" s="1"/>
  <c r="A110" i="1" s="1"/>
  <c r="A92" i="1"/>
  <c r="A93" i="1" s="1"/>
  <c r="A94" i="1" s="1"/>
  <c r="A95" i="1" s="1"/>
  <c r="A96" i="1" s="1"/>
  <c r="A83" i="1"/>
  <c r="A84" i="1" s="1"/>
  <c r="A85" i="1" s="1"/>
  <c r="A86" i="1" s="1"/>
  <c r="A87" i="1" s="1"/>
  <c r="A88" i="1" s="1"/>
  <c r="A89" i="1" s="1"/>
  <c r="A90" i="1" s="1"/>
  <c r="A63" i="1"/>
  <c r="A64" i="1" s="1"/>
  <c r="A65" i="1" s="1"/>
  <c r="A66" i="1" s="1"/>
  <c r="A67" i="1" s="1"/>
  <c r="A68" i="1" s="1"/>
  <c r="A69" i="1" s="1"/>
  <c r="A70" i="1" s="1"/>
  <c r="A52" i="1"/>
  <c r="A53" i="1" s="1"/>
  <c r="A54" i="1" s="1"/>
  <c r="A55" i="1" s="1"/>
  <c r="A56" i="1" s="1"/>
  <c r="A57" i="1" s="1"/>
  <c r="A58" i="1" s="1"/>
  <c r="A59" i="1" s="1"/>
  <c r="A23" i="1"/>
  <c r="A7" i="1"/>
  <c r="A8" i="1" s="1"/>
  <c r="A9" i="1" s="1"/>
  <c r="A10" i="1" s="1"/>
  <c r="A11" i="1" s="1"/>
  <c r="A12" i="1" s="1"/>
  <c r="A13" i="1" s="1"/>
  <c r="A14" i="1" s="1"/>
  <c r="A16" i="1" l="1"/>
  <c r="A17" i="1" s="1"/>
  <c r="A98" i="1"/>
  <c r="A99" i="1" s="1"/>
  <c r="A100" i="1" s="1"/>
  <c r="A101" i="1" s="1"/>
  <c r="A102" i="1" s="1"/>
  <c r="A103" i="1" s="1"/>
  <c r="A104" i="1" s="1"/>
  <c r="A105" i="1" s="1"/>
  <c r="A24" i="1"/>
  <c r="A25" i="1" s="1"/>
  <c r="A26" i="1" s="1"/>
  <c r="A111" i="1"/>
  <c r="A112" i="1" s="1"/>
  <c r="A113" i="1" s="1"/>
  <c r="A114" i="1" s="1"/>
  <c r="A115" i="1" s="1"/>
  <c r="A231" i="1"/>
  <c r="A232" i="1" s="1"/>
  <c r="A233" i="1" s="1"/>
  <c r="A238" i="1"/>
  <c r="A239" i="1" s="1"/>
  <c r="A240" i="1" s="1"/>
  <c r="A241" i="1" s="1"/>
  <c r="A242" i="1" s="1"/>
  <c r="A243" i="1" s="1"/>
  <c r="A244" i="1" s="1"/>
  <c r="A245" i="1" s="1"/>
  <c r="A246" i="1" s="1"/>
  <c r="M208" i="1"/>
  <c r="M207" i="1"/>
  <c r="M203" i="1"/>
  <c r="M202" i="1"/>
  <c r="M198" i="1"/>
  <c r="M197" i="1"/>
  <c r="M196" i="1" l="1"/>
  <c r="M194" i="1"/>
  <c r="M192" i="1"/>
  <c r="M191" i="1"/>
  <c r="M190" i="1"/>
  <c r="M188" i="1" l="1"/>
  <c r="M189" i="1"/>
  <c r="M187" i="1"/>
  <c r="M186" i="1"/>
  <c r="M223" i="1" l="1"/>
  <c r="M210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1" i="1"/>
  <c r="M170" i="1"/>
  <c r="M168" i="1"/>
  <c r="M167" i="1"/>
  <c r="M166" i="1"/>
  <c r="M165" i="1"/>
  <c r="M163" i="1"/>
  <c r="M161" i="1"/>
  <c r="M160" i="1"/>
  <c r="M159" i="1"/>
  <c r="M157" i="1"/>
  <c r="M155" i="1"/>
  <c r="M153" i="1"/>
  <c r="M152" i="1"/>
  <c r="M150" i="1"/>
  <c r="M148" i="1"/>
  <c r="M147" i="1"/>
  <c r="M145" i="1"/>
  <c r="M144" i="1"/>
  <c r="M142" i="1"/>
  <c r="M141" i="1"/>
  <c r="M140" i="1"/>
  <c r="M138" i="1"/>
  <c r="M137" i="1"/>
  <c r="M136" i="1"/>
  <c r="M135" i="1"/>
  <c r="M134" i="1"/>
  <c r="M131" i="1"/>
  <c r="M130" i="1"/>
  <c r="M128" i="1"/>
  <c r="M127" i="1"/>
  <c r="M125" i="1"/>
  <c r="M124" i="1"/>
  <c r="M122" i="1"/>
  <c r="M121" i="1"/>
  <c r="M120" i="1"/>
  <c r="M119" i="1"/>
  <c r="M118" i="1"/>
  <c r="M116" i="1"/>
  <c r="M115" i="1"/>
  <c r="M114" i="1"/>
  <c r="M113" i="1"/>
  <c r="M112" i="1"/>
  <c r="M111" i="1"/>
  <c r="M110" i="1"/>
  <c r="M109" i="1"/>
  <c r="M108" i="1"/>
  <c r="M107" i="1"/>
  <c r="M105" i="1"/>
  <c r="M104" i="1"/>
  <c r="M103" i="1"/>
  <c r="M102" i="1"/>
  <c r="M101" i="1"/>
  <c r="M100" i="1"/>
  <c r="M99" i="1"/>
  <c r="M98" i="1"/>
  <c r="M96" i="1"/>
  <c r="M95" i="1"/>
  <c r="M94" i="1"/>
  <c r="M93" i="1"/>
  <c r="M92" i="1"/>
  <c r="M90" i="1"/>
  <c r="M89" i="1"/>
  <c r="M88" i="1"/>
  <c r="M87" i="1"/>
  <c r="M86" i="1"/>
  <c r="M85" i="1"/>
  <c r="M84" i="1"/>
  <c r="M83" i="1"/>
  <c r="M82" i="1"/>
  <c r="M80" i="1"/>
  <c r="M78" i="1"/>
  <c r="M76" i="1"/>
  <c r="M74" i="1"/>
  <c r="M72" i="1"/>
  <c r="M70" i="1"/>
  <c r="M69" i="1"/>
  <c r="M68" i="1"/>
  <c r="M67" i="1"/>
  <c r="M66" i="1"/>
  <c r="M65" i="1"/>
  <c r="M64" i="1"/>
  <c r="M63" i="1"/>
  <c r="M62" i="1"/>
  <c r="M60" i="1"/>
  <c r="M59" i="1"/>
  <c r="M58" i="1"/>
  <c r="M57" i="1"/>
  <c r="M56" i="1"/>
  <c r="M55" i="1"/>
  <c r="M54" i="1"/>
  <c r="M53" i="1"/>
  <c r="M52" i="1"/>
  <c r="M51" i="1"/>
  <c r="M49" i="1"/>
  <c r="M47" i="1"/>
  <c r="M45" i="1"/>
  <c r="M44" i="1"/>
  <c r="M43" i="1"/>
  <c r="M42" i="1"/>
  <c r="M40" i="1"/>
  <c r="M39" i="1"/>
  <c r="M38" i="1"/>
  <c r="M37" i="1"/>
  <c r="M35" i="1"/>
  <c r="M34" i="1"/>
  <c r="M33" i="1"/>
  <c r="M32" i="1"/>
  <c r="M31" i="1"/>
  <c r="M29" i="1"/>
  <c r="M28" i="1"/>
  <c r="M27" i="1"/>
  <c r="M26" i="1"/>
  <c r="M25" i="1"/>
  <c r="M24" i="1"/>
  <c r="M23" i="1"/>
  <c r="M22" i="1"/>
  <c r="M21" i="1"/>
  <c r="M20" i="1"/>
  <c r="M19" i="1"/>
  <c r="M17" i="1"/>
  <c r="M16" i="1"/>
  <c r="M15" i="1"/>
  <c r="M14" i="1"/>
  <c r="M13" i="1"/>
  <c r="M12" i="1"/>
  <c r="M11" i="1"/>
  <c r="M10" i="1"/>
  <c r="M9" i="1"/>
  <c r="M8" i="1"/>
  <c r="M7" i="1"/>
  <c r="M6" i="1"/>
</calcChain>
</file>

<file path=xl/sharedStrings.xml><?xml version="1.0" encoding="utf-8"?>
<sst xmlns="http://schemas.openxmlformats.org/spreadsheetml/2006/main" count="2239" uniqueCount="436">
  <si>
    <t>S#</t>
  </si>
  <si>
    <t>Description</t>
  </si>
  <si>
    <t>Unit</t>
  </si>
  <si>
    <t>Qty</t>
  </si>
  <si>
    <t>Preparation &amp; Approval of Specification</t>
  </si>
  <si>
    <t>Issuance of RFQ</t>
  </si>
  <si>
    <t>Evaluation of Proposal</t>
  </si>
  <si>
    <t>Finalization of Supplier / Vendor</t>
  </si>
  <si>
    <t>PO issued</t>
  </si>
  <si>
    <t xml:space="preserve">Plan delivery date </t>
  </si>
  <si>
    <t>Actual Delivery at Site</t>
  </si>
  <si>
    <t>Quantity Received At Site</t>
  </si>
  <si>
    <t>Balance Material</t>
  </si>
  <si>
    <t>Lead Time</t>
  </si>
  <si>
    <t>Remarks</t>
  </si>
  <si>
    <t>Mechanical</t>
  </si>
  <si>
    <t>A</t>
  </si>
  <si>
    <t>Surface Piping</t>
  </si>
  <si>
    <t>Pipes</t>
  </si>
  <si>
    <t>i</t>
  </si>
  <si>
    <t>Meter</t>
  </si>
  <si>
    <t>Done</t>
  </si>
  <si>
    <t>ii</t>
  </si>
  <si>
    <t>iii</t>
  </si>
  <si>
    <r>
      <rPr>
        <b/>
        <sz val="12"/>
        <rFont val="Century Gothic"/>
        <family val="2"/>
      </rPr>
      <t>Dia. 1 1/2"</t>
    </r>
    <r>
      <rPr>
        <sz val="11"/>
        <rFont val="Century Gothic"/>
        <family val="2"/>
      </rPr>
      <t xml:space="preserve">
ASTM A106 GR.B SMLS PE ASME-B36.10M SCH80
P01A01-A32-07</t>
    </r>
  </si>
  <si>
    <t>iv</t>
  </si>
  <si>
    <r>
      <rPr>
        <b/>
        <sz val="12"/>
        <rFont val="Century Gothic"/>
        <family val="2"/>
      </rPr>
      <t>Dia. 1</t>
    </r>
    <r>
      <rPr>
        <b/>
        <sz val="11"/>
        <rFont val="Century Gothic"/>
        <family val="2"/>
      </rPr>
      <t>"</t>
    </r>
    <r>
      <rPr>
        <sz val="11"/>
        <rFont val="Century Gothic"/>
        <family val="2"/>
      </rPr>
      <t xml:space="preserve">
ASTM A106 GR.B SMLS PE ASME-B36.10M SCH80
P01A01-A32-07</t>
    </r>
  </si>
  <si>
    <t>vi</t>
  </si>
  <si>
    <r>
      <rPr>
        <b/>
        <sz val="12"/>
        <rFont val="Century Gothic"/>
        <family val="2"/>
      </rPr>
      <t>Dia. 3/4</t>
    </r>
    <r>
      <rPr>
        <b/>
        <sz val="11"/>
        <rFont val="Century Gothic"/>
        <family val="2"/>
      </rPr>
      <t>"</t>
    </r>
    <r>
      <rPr>
        <sz val="11"/>
        <rFont val="Century Gothic"/>
        <family val="2"/>
      </rPr>
      <t xml:space="preserve">
ASTM A106 GR.B SMLS PE ASME-B36.10M SCH80
P01A01-A32-07</t>
    </r>
  </si>
  <si>
    <t>vii</t>
  </si>
  <si>
    <r>
      <rPr>
        <b/>
        <sz val="12"/>
        <rFont val="Century Gothic"/>
        <family val="2"/>
      </rPr>
      <t>Dia. 1/2</t>
    </r>
    <r>
      <rPr>
        <b/>
        <sz val="11"/>
        <rFont val="Century Gothic"/>
        <family val="2"/>
      </rPr>
      <t>"</t>
    </r>
    <r>
      <rPr>
        <sz val="11"/>
        <rFont val="Century Gothic"/>
        <family val="2"/>
      </rPr>
      <t xml:space="preserve">
ASTM A106 GR.B SMLS PE ASME-B36.10M SCH80
P01A01-A32-07</t>
    </r>
  </si>
  <si>
    <t>viii</t>
  </si>
  <si>
    <t>ix</t>
  </si>
  <si>
    <r>
      <rPr>
        <b/>
        <sz val="12"/>
        <rFont val="Century Gothic"/>
        <family val="2"/>
      </rPr>
      <t>Dia. 1"</t>
    </r>
    <r>
      <rPr>
        <sz val="11"/>
        <rFont val="Century Gothic"/>
        <family val="2"/>
      </rPr>
      <t xml:space="preserve">
ASTM A106 GR.B SMLS PE ASME-B36.10M SCH160
P01A01-A32-11</t>
    </r>
  </si>
  <si>
    <r>
      <rPr>
        <b/>
        <sz val="12"/>
        <rFont val="Century Gothic"/>
        <family val="2"/>
      </rPr>
      <t>Dia. 3/4"</t>
    </r>
    <r>
      <rPr>
        <sz val="11"/>
        <rFont val="Century Gothic"/>
        <family val="2"/>
      </rPr>
      <t xml:space="preserve">
ASTM A106 GR.B SMLS PE ASME-B36.10M SCH160
P01A01-A32-11</t>
    </r>
  </si>
  <si>
    <r>
      <rPr>
        <b/>
        <sz val="12"/>
        <rFont val="Century Gothic"/>
        <family val="2"/>
      </rPr>
      <t>Dia. 1/2"</t>
    </r>
    <r>
      <rPr>
        <sz val="11"/>
        <rFont val="Century Gothic"/>
        <family val="2"/>
      </rPr>
      <t xml:space="preserve">
ASTM A106 GR.B SMLS PE ASME-B36.10M SCH160
P01A01-A32-11</t>
    </r>
  </si>
  <si>
    <t>Elbow 90</t>
  </si>
  <si>
    <r>
      <rPr>
        <b/>
        <sz val="12"/>
        <rFont val="Century Gothic"/>
        <family val="2"/>
      </rPr>
      <t>Dia. 3"</t>
    </r>
    <r>
      <rPr>
        <sz val="11"/>
        <rFont val="Century Gothic"/>
        <family val="2"/>
      </rPr>
      <t xml:space="preserve">
ASTM A234 GR.WPB SMLS LONG RADIUS BW ASMEB16.9
SCH40 P02A01-A01-05</t>
    </r>
  </si>
  <si>
    <t>NOS</t>
  </si>
  <si>
    <r>
      <rPr>
        <b/>
        <sz val="12"/>
        <rFont val="Century Gothic"/>
        <family val="2"/>
      </rPr>
      <t>Dia. 2"</t>
    </r>
    <r>
      <rPr>
        <sz val="11"/>
        <rFont val="Century Gothic"/>
        <family val="2"/>
      </rPr>
      <t xml:space="preserve">
ASTM A234 GR.WPB SMLS LONG RADIUS BW ASMEB16.9
SCH80 P02A01-A01-07</t>
    </r>
  </si>
  <si>
    <r>
      <rPr>
        <b/>
        <sz val="12"/>
        <rFont val="Century Gothic"/>
        <family val="2"/>
      </rPr>
      <t>Dia. 1 1/2"</t>
    </r>
    <r>
      <rPr>
        <sz val="11"/>
        <rFont val="Century Gothic"/>
        <family val="2"/>
      </rPr>
      <t xml:space="preserve">
ASTM A105 CL3000 SW ASME-B16.11 P02B11-A01</t>
    </r>
  </si>
  <si>
    <r>
      <rPr>
        <b/>
        <sz val="12"/>
        <rFont val="Century Gothic"/>
        <family val="2"/>
      </rPr>
      <t>Dia. 1"</t>
    </r>
    <r>
      <rPr>
        <sz val="11"/>
        <rFont val="Century Gothic"/>
        <family val="2"/>
      </rPr>
      <t xml:space="preserve">
ASTM A105 CL3000 SW ASME-B16.11 P02B11-A01</t>
    </r>
  </si>
  <si>
    <r>
      <rPr>
        <b/>
        <sz val="12"/>
        <rFont val="Century Gothic"/>
        <family val="2"/>
      </rPr>
      <t>Dia. 4"</t>
    </r>
    <r>
      <rPr>
        <sz val="11"/>
        <rFont val="Century Gothic"/>
        <family val="2"/>
      </rPr>
      <t xml:space="preserve">
ASTM A234 GR.WPB SMLS LONG RADIUS BW ASMEB16.9
SCH40 P02A01-A01-05</t>
    </r>
  </si>
  <si>
    <r>
      <rPr>
        <b/>
        <sz val="12"/>
        <rFont val="Century Gothic"/>
        <family val="2"/>
      </rPr>
      <t>Dia. 1"</t>
    </r>
    <r>
      <rPr>
        <sz val="11"/>
        <rFont val="Century Gothic"/>
        <family val="2"/>
      </rPr>
      <t xml:space="preserve">
ASTM A105 GALVANIZED CL3000 NPT ASME-B16.11
P02B11-A04</t>
    </r>
  </si>
  <si>
    <r>
      <rPr>
        <b/>
        <sz val="12"/>
        <rFont val="Century Gothic"/>
        <family val="2"/>
      </rPr>
      <t>Dia. 3/4"</t>
    </r>
    <r>
      <rPr>
        <sz val="11"/>
        <rFont val="Century Gothic"/>
        <family val="2"/>
      </rPr>
      <t xml:space="preserve">
ASTM A105 GALVANIZED CL3000 NPT ASME-B16.11
P02B11-A04</t>
    </r>
  </si>
  <si>
    <t>Elbow 45</t>
  </si>
  <si>
    <r>
      <rPr>
        <b/>
        <sz val="12"/>
        <rFont val="Century Gothic"/>
        <family val="2"/>
      </rPr>
      <t>Dia. 3"</t>
    </r>
    <r>
      <rPr>
        <sz val="11"/>
        <rFont val="Century Gothic"/>
        <family val="2"/>
      </rPr>
      <t xml:space="preserve">
ASTM A234 GR.WPB SMLS LONG RADIUS BW ASMEB16.9
SCH40 P03A01-A01-05</t>
    </r>
  </si>
  <si>
    <r>
      <rPr>
        <b/>
        <sz val="12"/>
        <rFont val="Century Gothic"/>
        <family val="2"/>
      </rPr>
      <t>Dia. 4"</t>
    </r>
    <r>
      <rPr>
        <sz val="11"/>
        <rFont val="Century Gothic"/>
        <family val="2"/>
      </rPr>
      <t xml:space="preserve">
ASTM A234 GR.WPB SMLS LONG RADIUS BW ASMEB16.9
SCH40 P03A01-A01-05</t>
    </r>
  </si>
  <si>
    <t>EQUAL TEE</t>
  </si>
  <si>
    <r>
      <rPr>
        <b/>
        <sz val="12"/>
        <rFont val="Century Gothic"/>
        <family val="2"/>
      </rPr>
      <t>Dia. 3"</t>
    </r>
    <r>
      <rPr>
        <sz val="11"/>
        <rFont val="Century Gothic"/>
        <family val="2"/>
      </rPr>
      <t xml:space="preserve">
ASTM A234 GR.WPB SMLS BW ASME-B16.9 SCH40
P04A01-A01-05</t>
    </r>
  </si>
  <si>
    <r>
      <rPr>
        <b/>
        <sz val="12"/>
        <rFont val="Century Gothic"/>
        <family val="2"/>
      </rPr>
      <t>Dia. 2"</t>
    </r>
    <r>
      <rPr>
        <sz val="11"/>
        <rFont val="Century Gothic"/>
        <family val="2"/>
      </rPr>
      <t xml:space="preserve">
ASTM A234 GR.WPB SMLS BW ASME-B16.9 SCH80
P04A01-A01-07</t>
    </r>
  </si>
  <si>
    <r>
      <rPr>
        <b/>
        <sz val="12"/>
        <rFont val="Century Gothic"/>
        <family val="2"/>
      </rPr>
      <t>Dia. 4"</t>
    </r>
    <r>
      <rPr>
        <sz val="11"/>
        <rFont val="Century Gothic"/>
        <family val="2"/>
      </rPr>
      <t xml:space="preserve">
ASTM A234 GR.WPB SMLS BW ASME-B16.9 SCH40
P04A01-A01-05</t>
    </r>
  </si>
  <si>
    <t>v</t>
  </si>
  <si>
    <r>
      <rPr>
        <b/>
        <sz val="12"/>
        <rFont val="Century Gothic"/>
        <family val="2"/>
      </rPr>
      <t>Dia 1"</t>
    </r>
    <r>
      <rPr>
        <sz val="11"/>
        <rFont val="Century Gothic"/>
        <family val="2"/>
      </rPr>
      <t xml:space="preserve">
ASTM A105 GALVANIZED CL3000 NPT ASME-B16.11
P04B11-A04</t>
    </r>
  </si>
  <si>
    <t>REDUCING TEE</t>
  </si>
  <si>
    <r>
      <rPr>
        <b/>
        <sz val="12"/>
        <rFont val="Century Gothic"/>
        <family val="2"/>
      </rPr>
      <t>Dia. 3"x2"</t>
    </r>
    <r>
      <rPr>
        <sz val="11"/>
        <rFont val="Century Gothic"/>
        <family val="2"/>
      </rPr>
      <t xml:space="preserve">
ASTM A234 GR.WPB SMLS BW ASME-B16.9 SCH40 (L) X
SCH80 (S) P05A01-A01-0507</t>
    </r>
  </si>
  <si>
    <r>
      <rPr>
        <b/>
        <sz val="12"/>
        <rFont val="Century Gothic"/>
        <family val="2"/>
      </rPr>
      <t>Dia. 3/4"x1/2"</t>
    </r>
    <r>
      <rPr>
        <sz val="11"/>
        <rFont val="Century Gothic"/>
        <family val="2"/>
      </rPr>
      <t xml:space="preserve">
ASTM A105 CL3000 SW ASME-B16.11 P05B11-A01</t>
    </r>
  </si>
  <si>
    <r>
      <rPr>
        <b/>
        <sz val="12"/>
        <rFont val="Century Gothic"/>
        <family val="2"/>
      </rPr>
      <t>Dia. 1"x3/4"</t>
    </r>
    <r>
      <rPr>
        <sz val="11"/>
        <rFont val="Century Gothic"/>
        <family val="2"/>
      </rPr>
      <t xml:space="preserve">
ASTM A105 GALVANIZED CL3000 NPT ASME-B16.11
P05B11-A04</t>
    </r>
  </si>
  <si>
    <t>SWAGED NIPPLE:</t>
  </si>
  <si>
    <r>
      <rPr>
        <b/>
        <sz val="12"/>
        <rFont val="Century Gothic"/>
        <family val="2"/>
      </rPr>
      <t>Dia. 2"x1"</t>
    </r>
    <r>
      <rPr>
        <sz val="11"/>
        <rFont val="Century Gothic"/>
        <family val="2"/>
      </rPr>
      <t xml:space="preserve">
ASTM A105 BE(L)-PE(S) L=120MM SCH80 (L) X SCH80 (S)
P10A00-D01-0707</t>
    </r>
  </si>
  <si>
    <r>
      <rPr>
        <b/>
        <sz val="12"/>
        <rFont val="Century Gothic"/>
        <family val="2"/>
      </rPr>
      <t>Dia. 2"x1 1/4"</t>
    </r>
    <r>
      <rPr>
        <sz val="11"/>
        <rFont val="Century Gothic"/>
        <family val="2"/>
      </rPr>
      <t xml:space="preserve">
ASTM A105 BE(L)-PE(S) L=120MM SCH80 (L) X SCH80 (S)
P10A00-D01-0707</t>
    </r>
  </si>
  <si>
    <r>
      <rPr>
        <b/>
        <sz val="12"/>
        <rFont val="Century Gothic"/>
        <family val="2"/>
      </rPr>
      <t>Dia. 3/4"x1/2"</t>
    </r>
    <r>
      <rPr>
        <sz val="11"/>
        <rFont val="Century Gothic"/>
        <family val="2"/>
      </rPr>
      <t xml:space="preserve">
ASTM A105 PE(L)-PE(S) L=120MM SCH80 (L) X SCH80 (S)
P10A00-D02-0707</t>
    </r>
  </si>
  <si>
    <r>
      <rPr>
        <b/>
        <sz val="12"/>
        <rFont val="Century Gothic"/>
        <family val="2"/>
      </rPr>
      <t>Dia. 2"x1"</t>
    </r>
    <r>
      <rPr>
        <sz val="11"/>
        <rFont val="Century Gothic"/>
        <family val="2"/>
      </rPr>
      <t xml:space="preserve">
ASTM A105 BE(L)-PE(S) L=120MM SCH80 (L) X SCH160
(S) P10A00-D01-0711</t>
    </r>
  </si>
  <si>
    <t>CONCENTRIC REDUCER</t>
  </si>
  <si>
    <t xml:space="preserve"> </t>
  </si>
  <si>
    <r>
      <rPr>
        <b/>
        <sz val="12"/>
        <rFont val="Century Gothic"/>
        <family val="2"/>
      </rPr>
      <t>Dia. 3"x2"</t>
    </r>
    <r>
      <rPr>
        <sz val="11"/>
        <rFont val="Century Gothic"/>
        <family val="2"/>
      </rPr>
      <t xml:space="preserve">
ASTM A234 GR.WPB SMLS BW ASME-B16.9 SCH40 (L) X
SCH80 (S) P06A01-A01-0507</t>
    </r>
  </si>
  <si>
    <t>EECENTRIC REDUCER</t>
  </si>
  <si>
    <r>
      <rPr>
        <b/>
        <sz val="12"/>
        <rFont val="Century Gothic"/>
        <family val="2"/>
      </rPr>
      <t>Dia. 4"x2"</t>
    </r>
    <r>
      <rPr>
        <b/>
        <sz val="11"/>
        <rFont val="Century Gothic"/>
        <family val="2"/>
      </rPr>
      <t xml:space="preserve">
</t>
    </r>
    <r>
      <rPr>
        <sz val="11"/>
        <rFont val="Century Gothic"/>
        <family val="2"/>
      </rPr>
      <t>ASTM A234 GR.WPB SMLS BW ASME-B16.9 SCH40 (L) X
SCH80 (S) P07A01-A01-0507</t>
    </r>
  </si>
  <si>
    <t>SOCKOLET</t>
  </si>
  <si>
    <r>
      <rPr>
        <b/>
        <sz val="12"/>
        <rFont val="Century Gothic"/>
        <family val="2"/>
      </rPr>
      <t>Dia. 3"x1 1/2"</t>
    </r>
    <r>
      <rPr>
        <sz val="11"/>
        <rFont val="Century Gothic"/>
        <family val="2"/>
      </rPr>
      <t xml:space="preserve">
ASTM A105 CL3000 SOCKOLET SW MSS-SP97
P13B11-D01</t>
    </r>
  </si>
  <si>
    <r>
      <rPr>
        <b/>
        <sz val="12"/>
        <rFont val="Century Gothic"/>
        <family val="2"/>
      </rPr>
      <t>Dia. 3"x1 "</t>
    </r>
    <r>
      <rPr>
        <sz val="11"/>
        <rFont val="Century Gothic"/>
        <family val="2"/>
      </rPr>
      <t xml:space="preserve">
ASTM A105 CL3000 SOCKOLET SW MSS-SP97
P13B11-D01</t>
    </r>
  </si>
  <si>
    <r>
      <rPr>
        <b/>
        <sz val="12"/>
        <rFont val="Century Gothic"/>
        <family val="2"/>
      </rPr>
      <t>Dia. 3"x3/4"</t>
    </r>
    <r>
      <rPr>
        <sz val="11"/>
        <rFont val="Century Gothic"/>
        <family val="2"/>
      </rPr>
      <t xml:space="preserve">
ASTM A105 CL3000 SOCKOLET SW MSS-SP97
P13B11-D01</t>
    </r>
  </si>
  <si>
    <r>
      <rPr>
        <b/>
        <sz val="12"/>
        <rFont val="Century Gothic"/>
        <family val="2"/>
      </rPr>
      <t>Dia. 3"x1/2"</t>
    </r>
    <r>
      <rPr>
        <sz val="11"/>
        <rFont val="Century Gothic"/>
        <family val="2"/>
      </rPr>
      <t xml:space="preserve">
ASTM A105 CL3000 SOCKOLET SW MSS-SP97
P13B11-D01</t>
    </r>
  </si>
  <si>
    <t>BALL VALVE</t>
  </si>
  <si>
    <r>
      <rPr>
        <b/>
        <sz val="12"/>
        <rFont val="Century Gothic"/>
        <family val="2"/>
      </rPr>
      <t>Dia. 3"</t>
    </r>
    <r>
      <rPr>
        <sz val="11"/>
        <rFont val="Century Gothic"/>
        <family val="2"/>
      </rPr>
      <t xml:space="preserve">
BODY:ASTM A216 GR.WCB TRIM/BALL:13%CR
FLOATING BALL REIN-PTFE ANTISTATIC FIRESAFE
BS6755 END ENTRY CL150 WRENCH OPERATED
FLANGED RF ASME B16.34 P33B1B-D09</t>
    </r>
  </si>
  <si>
    <r>
      <rPr>
        <b/>
        <sz val="12"/>
        <rFont val="Century Gothic"/>
        <family val="2"/>
      </rPr>
      <t>Dia. 2"</t>
    </r>
    <r>
      <rPr>
        <sz val="11"/>
        <rFont val="Century Gothic"/>
        <family val="2"/>
      </rPr>
      <t xml:space="preserve">
BODY:ASTM A216 GR.WCB TRIM/BALL:13%CR
FLOATING BALL REIN-PTFE ANTISTATIC FIRESAFE
BS6755 END ENTRY CL150 WRENCH OPERATED
FLANGED RF ASME B16.34 P33B1B-D09</t>
    </r>
  </si>
  <si>
    <r>
      <rPr>
        <b/>
        <sz val="12"/>
        <rFont val="Century Gothic"/>
        <family val="2"/>
      </rPr>
      <t>Dia. 1"</t>
    </r>
    <r>
      <rPr>
        <sz val="11"/>
        <rFont val="Century Gothic"/>
        <family val="2"/>
      </rPr>
      <t xml:space="preserve">
BODY:ASTM A216 GR.WCB TRIM/BALL:13%CR
FLOATING BALL REIN-PTFE ANTISTATIC FIRESAFE
BS6755 END ENTRY CL150 WRENCH OPERATED
FLANGED RF ASME B16.34 P33B1B-D01</t>
    </r>
  </si>
  <si>
    <r>
      <rPr>
        <b/>
        <sz val="12"/>
        <rFont val="Century Gothic"/>
        <family val="2"/>
      </rPr>
      <t>Dia.4"</t>
    </r>
    <r>
      <rPr>
        <sz val="11"/>
        <rFont val="Century Gothic"/>
        <family val="2"/>
      </rPr>
      <t xml:space="preserve">
BODY: ASTM A216 GR WCB, BALL/TRIM: TP316L
FLOATING BALL STRG: REIN-PTFE ANTISTATIC
FIRESAFE BS 6755 CL150 WRENCH OPERATED
FLANGED RF ASME B16.34</t>
    </r>
  </si>
  <si>
    <r>
      <rPr>
        <b/>
        <sz val="12"/>
        <rFont val="Century Gothic"/>
        <family val="2"/>
      </rPr>
      <t>Dia.1"</t>
    </r>
    <r>
      <rPr>
        <sz val="11"/>
        <rFont val="Century Gothic"/>
        <family val="2"/>
      </rPr>
      <t xml:space="preserve">
BODY: ASTM A216 GR WCB, BALL/TRIM: TP316L
FLOATING BALL STRG: REIN-PTFE ANTISTATIC
FIRESAFE BS 6755 CL150 WRENCH OPERATED
FLANGED RF ASME B16.34 P33B1B-D07</t>
    </r>
  </si>
  <si>
    <t>GATE VALVE</t>
  </si>
  <si>
    <t>CHECK VALVE</t>
  </si>
  <si>
    <r>
      <rPr>
        <b/>
        <sz val="12"/>
        <rFont val="Century Gothic"/>
        <family val="2"/>
      </rPr>
      <t>Dia. 2"</t>
    </r>
    <r>
      <rPr>
        <sz val="11"/>
        <rFont val="Century Gothic"/>
        <family val="2"/>
      </rPr>
      <t xml:space="preserve">
BODY: ASTM A216 GR.WCB TRIM:316L D&amp;S: STL CL150
SWING CHECK TYPE BOLTED COVER FLANGED RF API
600 P32C1B-D03</t>
    </r>
  </si>
  <si>
    <t>PCV</t>
  </si>
  <si>
    <t>PSV</t>
  </si>
  <si>
    <t>FLANGES</t>
  </si>
  <si>
    <r>
      <rPr>
        <b/>
        <sz val="12"/>
        <rFont val="Century Gothic"/>
        <family val="2"/>
      </rPr>
      <t>Dia. 3"</t>
    </r>
    <r>
      <rPr>
        <sz val="11"/>
        <rFont val="Century Gothic"/>
        <family val="2"/>
      </rPr>
      <t xml:space="preserve">
ASTM A105 CL150 RF WN ASME-B16.5 SCH40
P20B31-D01-05</t>
    </r>
  </si>
  <si>
    <r>
      <rPr>
        <b/>
        <sz val="12"/>
        <rFont val="Century Gothic"/>
        <family val="2"/>
      </rPr>
      <t>Dia. 2"</t>
    </r>
    <r>
      <rPr>
        <sz val="11"/>
        <rFont val="Century Gothic"/>
        <family val="2"/>
      </rPr>
      <t xml:space="preserve">
ASTM A105 CL150 RF WN ASME-B16.5 SCH80
P20B31-D01-07</t>
    </r>
  </si>
  <si>
    <r>
      <rPr>
        <b/>
        <sz val="12"/>
        <rFont val="Century Gothic"/>
        <family val="2"/>
      </rPr>
      <t>Dia. 1 1/2"</t>
    </r>
    <r>
      <rPr>
        <sz val="11"/>
        <rFont val="Century Gothic"/>
        <family val="2"/>
      </rPr>
      <t xml:space="preserve">
ASTM A105 CL150 RF SW ASME-B16.5 SCH80
P20B31-D02-07</t>
    </r>
  </si>
  <si>
    <r>
      <rPr>
        <b/>
        <sz val="12"/>
        <rFont val="Century Gothic"/>
        <family val="2"/>
      </rPr>
      <t>Dia. 4"</t>
    </r>
    <r>
      <rPr>
        <sz val="11"/>
        <rFont val="Century Gothic"/>
        <family val="2"/>
      </rPr>
      <t xml:space="preserve">
ASTM A105 CL150 RF WN ASME-B16.5 SCH40
P20B31-D01-05</t>
    </r>
  </si>
  <si>
    <r>
      <rPr>
        <b/>
        <sz val="12"/>
        <rFont val="Century Gothic"/>
        <family val="2"/>
      </rPr>
      <t xml:space="preserve">Dia. 1"
</t>
    </r>
    <r>
      <rPr>
        <sz val="11"/>
        <rFont val="Century Gothic"/>
        <family val="2"/>
      </rPr>
      <t>ASTM A105 GALVANIZED CL150 RF THD ASME-B16.5
P20B31-F15</t>
    </r>
  </si>
  <si>
    <t>BLIND FLANGES:</t>
  </si>
  <si>
    <r>
      <rPr>
        <b/>
        <sz val="12"/>
        <rFont val="Century Gothic"/>
        <family val="2"/>
      </rPr>
      <t>Dia. 3"</t>
    </r>
    <r>
      <rPr>
        <sz val="11"/>
        <rFont val="Century Gothic"/>
        <family val="2"/>
      </rPr>
      <t xml:space="preserve">
ASTM A105 CL150 RF ASME-B16.5 P22B31-D01</t>
    </r>
  </si>
  <si>
    <r>
      <rPr>
        <b/>
        <sz val="12"/>
        <rFont val="Century Gothic"/>
        <family val="2"/>
      </rPr>
      <t>Dia. 2"</t>
    </r>
    <r>
      <rPr>
        <sz val="11"/>
        <rFont val="Century Gothic"/>
        <family val="2"/>
      </rPr>
      <t xml:space="preserve">
ASTM A105 CL150 RF ASME-B16.5 P22B31-D01</t>
    </r>
  </si>
  <si>
    <r>
      <rPr>
        <b/>
        <sz val="11"/>
        <rFont val="Century Gothic"/>
        <family val="2"/>
      </rPr>
      <t>Dia. 4"</t>
    </r>
    <r>
      <rPr>
        <sz val="11"/>
        <rFont val="Century Gothic"/>
        <family val="2"/>
      </rPr>
      <t xml:space="preserve">
ASTM A105 CL150 RF ASME-B16.5 P22B31-D01</t>
    </r>
  </si>
  <si>
    <r>
      <rPr>
        <b/>
        <sz val="11"/>
        <rFont val="Century Gothic"/>
        <family val="2"/>
      </rPr>
      <t>Dia. 2"</t>
    </r>
    <r>
      <rPr>
        <sz val="11"/>
        <rFont val="Century Gothic"/>
        <family val="2"/>
      </rPr>
      <t xml:space="preserve">
ASTM A105 CL150 RF ASME-B16.5 P22B31-D01</t>
    </r>
  </si>
  <si>
    <r>
      <rPr>
        <b/>
        <sz val="12"/>
        <rFont val="Century Gothic"/>
        <family val="2"/>
      </rPr>
      <t>Dia. 1"</t>
    </r>
    <r>
      <rPr>
        <sz val="11"/>
        <rFont val="Century Gothic"/>
        <family val="2"/>
      </rPr>
      <t xml:space="preserve">
ASTM A105 GALVANIZED CL150 RF ASME-B16.5
P22B31-F05</t>
    </r>
  </si>
  <si>
    <t>GASKET</t>
  </si>
  <si>
    <t>STUD BOLT</t>
  </si>
  <si>
    <r>
      <rPr>
        <b/>
        <sz val="12"/>
        <rFont val="Century Gothic"/>
        <family val="2"/>
      </rPr>
      <t>5/8" x 90mm LONG</t>
    </r>
    <r>
      <rPr>
        <sz val="11"/>
        <rFont val="Century Gothic"/>
        <family val="2"/>
      </rPr>
      <t xml:space="preserve">
ASTM A193 GR.B7 CAD PLT/A194 GR.2H CAD PLT. STUD
BOLT WITH 2 HEAVY-HEX-NUT UNIFIED THREAD ASMEB1.1
P29F09-A11</t>
    </r>
  </si>
  <si>
    <r>
      <rPr>
        <b/>
        <sz val="12"/>
        <rFont val="Century Gothic"/>
        <family val="2"/>
      </rPr>
      <t>5/8" x 85mm LONG</t>
    </r>
    <r>
      <rPr>
        <sz val="11"/>
        <rFont val="Century Gothic"/>
        <family val="2"/>
      </rPr>
      <t xml:space="preserve">
ASTM A193 GR.B7 CAD PLT/A194 GR.2H CAD PLT. STUD
BOLT WITH 2 HEAVY-HEX-NUT UNIFIED THREAD ASMEB1.1
P29F09-A11</t>
    </r>
  </si>
  <si>
    <r>
      <rPr>
        <b/>
        <sz val="12"/>
        <rFont val="Century Gothic"/>
        <family val="2"/>
      </rPr>
      <t>1/2" x 80mm LONG</t>
    </r>
    <r>
      <rPr>
        <sz val="11"/>
        <rFont val="Century Gothic"/>
        <family val="2"/>
      </rPr>
      <t xml:space="preserve">
ASTM A193 GR.B7 CAD PLT/A194 GR.2H CAD PLT. STUD
BOLT WITH 2 HEAVY-HEX-NUT UNIFIED THREAD ASMEB1.1
P29F09-A11</t>
    </r>
  </si>
  <si>
    <r>
      <rPr>
        <b/>
        <sz val="12"/>
        <rFont val="Century Gothic"/>
        <family val="2"/>
      </rPr>
      <t>1/2" x 65mm LONG</t>
    </r>
    <r>
      <rPr>
        <sz val="11"/>
        <rFont val="Century Gothic"/>
        <family val="2"/>
      </rPr>
      <t xml:space="preserve">
ASTM A193 GR.B7 CAD PLT/A194 GR.2H CAD PLT. STUD
BOLT WITH 2 HEAVY-HEX-NUT UNIFIED THREAD ASMEB1.1
P29F09-A11</t>
    </r>
  </si>
  <si>
    <r>
      <rPr>
        <b/>
        <sz val="12"/>
        <rFont val="Century Gothic"/>
        <family val="2"/>
      </rPr>
      <t>5/8" x 95mm LONG</t>
    </r>
    <r>
      <rPr>
        <sz val="11"/>
        <rFont val="Century Gothic"/>
        <family val="2"/>
      </rPr>
      <t xml:space="preserve">
ASTM A193 GR.B7 CAD PLT/A194 GR.2H CAD PLT. STUD
BOLT WITH 2 HEAVY-HEX-NUT UNIFIED THREAD ASMEB1.1
P29F09-A11</t>
    </r>
  </si>
  <si>
    <t>PLUG</t>
  </si>
  <si>
    <r>
      <rPr>
        <b/>
        <sz val="12"/>
        <rFont val="Century Gothic"/>
        <family val="2"/>
      </rPr>
      <t>Dia. 3/4"</t>
    </r>
    <r>
      <rPr>
        <sz val="11"/>
        <rFont val="Century Gothic"/>
        <family val="2"/>
      </rPr>
      <t xml:space="preserve">
ASTM A105 ROUND HEAD NPT ASME-B16.11
P16B00-A02</t>
    </r>
  </si>
  <si>
    <r>
      <rPr>
        <b/>
        <sz val="12"/>
        <rFont val="Century Gothic"/>
        <family val="2"/>
      </rPr>
      <t>Dia. 1/2"</t>
    </r>
    <r>
      <rPr>
        <sz val="11"/>
        <rFont val="Century Gothic"/>
        <family val="2"/>
      </rPr>
      <t xml:space="preserve">
ASTM A105 ROUND HEAD NPT ASME-B16.11
P16B00-A02</t>
    </r>
  </si>
  <si>
    <r>
      <rPr>
        <b/>
        <sz val="12"/>
        <rFont val="Century Gothic"/>
        <family val="2"/>
      </rPr>
      <t>Dia. 3/4"</t>
    </r>
    <r>
      <rPr>
        <sz val="11"/>
        <rFont val="Century Gothic"/>
        <family val="2"/>
      </rPr>
      <t xml:space="preserve">
ASTM A105 GALVANIZED ROUND HEAD NPT ASMEB16.11
P16B00-A04</t>
    </r>
  </si>
  <si>
    <t>SPECTACLE BLIND</t>
  </si>
  <si>
    <r>
      <rPr>
        <b/>
        <sz val="12"/>
        <rFont val="Century Gothic"/>
        <family val="2"/>
      </rPr>
      <t>Dia. 4"</t>
    </r>
    <r>
      <rPr>
        <sz val="11"/>
        <rFont val="Century Gothic"/>
        <family val="2"/>
      </rPr>
      <t xml:space="preserve">
SPECTACLE BLIND RF 150#</t>
    </r>
  </si>
  <si>
    <r>
      <rPr>
        <b/>
        <sz val="12"/>
        <rFont val="Century Gothic"/>
        <family val="2"/>
      </rPr>
      <t>Dia. 2"</t>
    </r>
    <r>
      <rPr>
        <sz val="11"/>
        <rFont val="Century Gothic"/>
        <family val="2"/>
      </rPr>
      <t xml:space="preserve">
SPECTACLE BLIND RF 150#</t>
    </r>
  </si>
  <si>
    <t>COUPLING</t>
  </si>
  <si>
    <r>
      <rPr>
        <b/>
        <sz val="12"/>
        <rFont val="Century Gothic"/>
        <family val="2"/>
      </rPr>
      <t>Dia. 1/2"</t>
    </r>
    <r>
      <rPr>
        <sz val="11"/>
        <rFont val="Century Gothic"/>
        <family val="2"/>
      </rPr>
      <t xml:space="preserve">
ASTM A105 CL3000 SW-THR NPT ASME-B16.11
P12B11-A02</t>
    </r>
  </si>
  <si>
    <r>
      <rPr>
        <b/>
        <sz val="12"/>
        <rFont val="Century Gothic"/>
        <family val="2"/>
      </rPr>
      <t>Dia. 1"</t>
    </r>
    <r>
      <rPr>
        <sz val="11"/>
        <rFont val="Century Gothic"/>
        <family val="2"/>
      </rPr>
      <t xml:space="preserve">
ASTM A105 GALVANIZED CL3000 THD/THD ASME-B16.11
P12B11-A10</t>
    </r>
  </si>
  <si>
    <t>INSULATION KIT</t>
  </si>
  <si>
    <t>B</t>
  </si>
  <si>
    <t>Fire Water Piping</t>
  </si>
  <si>
    <r>
      <rPr>
        <b/>
        <sz val="12"/>
        <rFont val="Century Gothic"/>
        <family val="2"/>
      </rPr>
      <t>Dia.10"</t>
    </r>
    <r>
      <rPr>
        <sz val="11"/>
        <rFont val="Century Gothic"/>
        <family val="2"/>
      </rPr>
      <t xml:space="preserve">
ASTM A106 GR.B SMLS BE ASME-B36.10M SCH40
P01A01-A30-05</t>
    </r>
  </si>
  <si>
    <t>BOQ revised on 03-November-2018</t>
  </si>
  <si>
    <r>
      <rPr>
        <b/>
        <sz val="12"/>
        <rFont val="Century Gothic"/>
        <family val="2"/>
      </rPr>
      <t>Dia.3/4"</t>
    </r>
    <r>
      <rPr>
        <sz val="11"/>
        <rFont val="Century Gothic"/>
        <family val="2"/>
      </rPr>
      <t xml:space="preserve">
ASTM A106 GR.B SMLS PE ASME-B36.10M SCH80 P01A01-
A32-07</t>
    </r>
  </si>
  <si>
    <t>90 ELBOW</t>
  </si>
  <si>
    <r>
      <rPr>
        <b/>
        <sz val="12"/>
        <rFont val="Century Gothic"/>
        <family val="2"/>
      </rPr>
      <t>Dia. 4"</t>
    </r>
    <r>
      <rPr>
        <sz val="11"/>
        <rFont val="Century Gothic"/>
        <family val="2"/>
      </rPr>
      <t xml:space="preserve">
ASTM A234 GR.WPB SMLS LONG RADIUS BW ASME-B16.9
SCH40 P02A01-A01-05</t>
    </r>
  </si>
  <si>
    <t>45 ELBOW:</t>
  </si>
  <si>
    <r>
      <rPr>
        <b/>
        <sz val="12"/>
        <rFont val="Century Gothic"/>
        <family val="2"/>
      </rPr>
      <t>Dia. 10"</t>
    </r>
    <r>
      <rPr>
        <sz val="11"/>
        <rFont val="Century Gothic"/>
        <family val="2"/>
      </rPr>
      <t xml:space="preserve">
ASTM A234 GR.WPB SMLS LONG RADIUS BW ASME-B16.9
SCH40 P03A01-A01-05</t>
    </r>
  </si>
  <si>
    <r>
      <rPr>
        <b/>
        <sz val="12"/>
        <rFont val="Century Gothic"/>
        <family val="2"/>
      </rPr>
      <t>Dia. 8"</t>
    </r>
    <r>
      <rPr>
        <sz val="11"/>
        <rFont val="Century Gothic"/>
        <family val="2"/>
      </rPr>
      <t xml:space="preserve">
ASTM A234 GR.WPB SMLS BW ASME-B16.9 SCH40 P04A01-
A01-05</t>
    </r>
  </si>
  <si>
    <t>Reducing TEE</t>
  </si>
  <si>
    <t>New added in revised BOQ on 03-November-2018</t>
  </si>
  <si>
    <t>WELDOLET</t>
  </si>
  <si>
    <r>
      <rPr>
        <b/>
        <sz val="12"/>
        <rFont val="Century Gothic"/>
        <family val="2"/>
      </rPr>
      <t>Dia. 10"x4"</t>
    </r>
    <r>
      <rPr>
        <sz val="11"/>
        <rFont val="Century Gothic"/>
        <family val="2"/>
      </rPr>
      <t xml:space="preserve">
ASTM A105 BW WELDOLET MSS-SP97 SCH40
P13B00-D01-05</t>
    </r>
  </si>
  <si>
    <r>
      <rPr>
        <b/>
        <sz val="12"/>
        <rFont val="Century Gothic"/>
        <family val="2"/>
      </rPr>
      <t>Dia. 8"x3"</t>
    </r>
    <r>
      <rPr>
        <sz val="11"/>
        <rFont val="Century Gothic"/>
        <family val="2"/>
      </rPr>
      <t xml:space="preserve">
ASTM A105 BW WELDOLET MSS-SP97 SCH40
P13B00-D01-05</t>
    </r>
  </si>
  <si>
    <r>
      <rPr>
        <b/>
        <sz val="12"/>
        <rFont val="Century Gothic"/>
        <family val="2"/>
      </rPr>
      <t>Dia. 4"</t>
    </r>
    <r>
      <rPr>
        <sz val="11"/>
        <rFont val="Century Gothic"/>
        <family val="2"/>
      </rPr>
      <t xml:space="preserve">
BODY: ASTM A216 GR.WCB TRIM:13% CR D&amp;S: STL CL150
BB-BG-OS&amp;Y STD-PORT FLANGED RF API600 P30C1B-A09</t>
    </r>
  </si>
  <si>
    <r>
      <rPr>
        <b/>
        <sz val="12"/>
        <rFont val="Century Gothic"/>
        <family val="2"/>
      </rPr>
      <t>Dia. 3"</t>
    </r>
    <r>
      <rPr>
        <sz val="11"/>
        <rFont val="Century Gothic"/>
        <family val="2"/>
      </rPr>
      <t xml:space="preserve">
BODY: ASTM A216 GR.WCB TRIM:13% CR D&amp;S: STL CL150
BB-BG-OS&amp;Y STD-PORT FLANGED RF API600 P30C1B-A09</t>
    </r>
  </si>
  <si>
    <t>Y-TYPE STRAINER</t>
  </si>
  <si>
    <r>
      <rPr>
        <b/>
        <sz val="12"/>
        <rFont val="Century Gothic"/>
        <family val="2"/>
      </rPr>
      <t>Dia. 10"</t>
    </r>
    <r>
      <rPr>
        <sz val="11"/>
        <rFont val="Century Gothic"/>
        <family val="2"/>
      </rPr>
      <t xml:space="preserve">
ASTM A105 CL150 RF WN ASME-B16.5 SCH40 P20B31-
D01-05</t>
    </r>
  </si>
  <si>
    <r>
      <rPr>
        <b/>
        <sz val="12"/>
        <rFont val="Century Gothic"/>
        <family val="2"/>
      </rPr>
      <t>Dia. 4"</t>
    </r>
    <r>
      <rPr>
        <sz val="11"/>
        <rFont val="Century Gothic"/>
        <family val="2"/>
      </rPr>
      <t xml:space="preserve">
ASTM A105 CL150 RF WN ASME-B16.5 SCH40 P20B31-
D01-05</t>
    </r>
  </si>
  <si>
    <t>BLIND FLANGES</t>
  </si>
  <si>
    <r>
      <rPr>
        <b/>
        <sz val="12"/>
        <rFont val="Century Gothic"/>
        <family val="2"/>
      </rPr>
      <t>Dia. 10"</t>
    </r>
    <r>
      <rPr>
        <sz val="11"/>
        <rFont val="Century Gothic"/>
        <family val="2"/>
      </rPr>
      <t xml:space="preserve">
ASTM A105 CL150 RF ASME-B16.5 P22B31-D01</t>
    </r>
  </si>
  <si>
    <r>
      <rPr>
        <b/>
        <sz val="12"/>
        <rFont val="Century Gothic"/>
        <family val="2"/>
      </rPr>
      <t>7/8" x 115mm LONG</t>
    </r>
    <r>
      <rPr>
        <sz val="11"/>
        <rFont val="Century Gothic"/>
        <family val="2"/>
      </rPr>
      <t xml:space="preserve">
ASTM A193 GR.B7 CAD PLT/A194 GR.2H CAD PLT. STUD
BOLT WITH 2 HEAVY-HEX-NUT UNIFIED THREAD ASMEB1.1
P29F09-A11</t>
    </r>
  </si>
  <si>
    <t>DELUGE VALVE</t>
  </si>
  <si>
    <t>C</t>
  </si>
  <si>
    <t>Tanks Material</t>
  </si>
  <si>
    <t>PLATES</t>
  </si>
  <si>
    <t>8mm x 1500 x 8000(754/Nos)</t>
  </si>
  <si>
    <t>Nos</t>
  </si>
  <si>
    <t>08mm x 1500 x 6000(566kg/Nos)</t>
  </si>
  <si>
    <t>05mm x 1500 x 8000(471kg/Nos)</t>
  </si>
  <si>
    <t>10mm x 1500 x 8000(942kg/Nos)</t>
  </si>
  <si>
    <t>10mm x 1500 x 6000(707kg/Nos)</t>
  </si>
  <si>
    <t>06mm x 1500 x 8000(566kg/Nos)</t>
  </si>
  <si>
    <t>15/16mm x 1000 x 3000(353kg/Nos)</t>
  </si>
  <si>
    <t>16mm x 1000 x 1000(126kg/Nos)</t>
  </si>
  <si>
    <t>19/20mm x 1000 x 1000(157kg/Nos)</t>
  </si>
  <si>
    <t>STRUCTURE</t>
  </si>
  <si>
    <t>Electrical &amp; Instrumentation</t>
  </si>
  <si>
    <t>Electrical</t>
  </si>
  <si>
    <t>Lighting:</t>
  </si>
  <si>
    <t>Flourescent lights ( 2 x 36 Watt)</t>
  </si>
  <si>
    <t>Nos.</t>
  </si>
  <si>
    <t xml:space="preserve">Victor </t>
  </si>
  <si>
    <t>In process</t>
  </si>
  <si>
    <t>6-8 weeks</t>
  </si>
  <si>
    <t>Lighting junction Box</t>
  </si>
  <si>
    <t>Hawke</t>
  </si>
  <si>
    <t>Cable Glands</t>
  </si>
  <si>
    <t>Power Cables :</t>
  </si>
  <si>
    <t xml:space="preserve"> Power Cable 2 Core CU/XLPE/SWA/PVC 2.5 mm² </t>
  </si>
  <si>
    <t>Pakistan Cable</t>
  </si>
  <si>
    <t>3-4 Weeks</t>
  </si>
  <si>
    <t>Earthing Material :</t>
  </si>
  <si>
    <t>Bare stranded Copper Conductor size 70 mm² .</t>
  </si>
  <si>
    <t>Misc. Earthing Material like Earth Rod etc.</t>
  </si>
  <si>
    <t>Job</t>
  </si>
  <si>
    <t>Local Market</t>
  </si>
  <si>
    <t>1 Week</t>
  </si>
  <si>
    <t>Instrument</t>
  </si>
  <si>
    <t>Field Instruments:</t>
  </si>
  <si>
    <t xml:space="preserve">Pressure Transmitter </t>
  </si>
  <si>
    <t>Rosemount</t>
  </si>
  <si>
    <t>Radar type Level Transmitter (Control &amp; ESD)</t>
  </si>
  <si>
    <t xml:space="preserve">Pressure Gauge </t>
  </si>
  <si>
    <t>Nouva Fima</t>
  </si>
  <si>
    <t>Temperature Gauge</t>
  </si>
  <si>
    <t>Differential pressure indicator</t>
  </si>
  <si>
    <t>Self regulating Pressure Regulators.</t>
  </si>
  <si>
    <t>Fisher</t>
  </si>
  <si>
    <t>Breather Valve(PVSV)</t>
  </si>
  <si>
    <t>Elmac Technologies</t>
  </si>
  <si>
    <t>Emergency relief Valve(ESV)</t>
  </si>
  <si>
    <t>Instrument Cables &amp; Accessories</t>
  </si>
  <si>
    <t>Instrument Cable 1 PAIR 1.5 mm² 60/120V, CU/PE/OSCR/PE/SWA/PVC</t>
  </si>
  <si>
    <t>Pakistan Cable/Leoni Kerpen</t>
  </si>
  <si>
    <t>5-6 Weeks</t>
  </si>
  <si>
    <t xml:space="preserve"> Cable Glands </t>
  </si>
  <si>
    <t>5 weeks</t>
  </si>
  <si>
    <t>Junction Box</t>
  </si>
  <si>
    <t>instrument junction box for ESD and DCS</t>
  </si>
  <si>
    <t>4-6weeks</t>
  </si>
  <si>
    <t>Cable Tary/Conduit</t>
  </si>
  <si>
    <t>3 weeks</t>
  </si>
  <si>
    <t xml:space="preserve">GI Conduit Size 2" </t>
  </si>
  <si>
    <t>1 week</t>
  </si>
  <si>
    <t>M.S Channel 255 X 85 X 10 mm ( 37.9 kg/m)</t>
  </si>
  <si>
    <t>M.S Channel 75 X 40 X 5 mm (8.77 kg/m)</t>
  </si>
  <si>
    <t>M.S Channel 150 X 75 X 08 mm (16.0 kg/m)</t>
  </si>
  <si>
    <t>M.S Angle 100 X 100 x 09 mm(14.7kg/m)</t>
  </si>
  <si>
    <t>M.S Angle 65 X 65 X 5 mm(6.83kg/m)</t>
  </si>
  <si>
    <t>D</t>
  </si>
  <si>
    <t>Foam System</t>
  </si>
  <si>
    <t xml:space="preserve">Level Gauges 
LG-9501, LG-9503 &amp; LG-9504 
For Details See Data Sheets </t>
  </si>
  <si>
    <t>M.S PLATES 6mm x 1500 x 4000</t>
  </si>
  <si>
    <t>M.S PLATES 10mm x 1500 x6000</t>
  </si>
  <si>
    <t>M.S CHANNELS 6"X3" (18.4kg/m)</t>
  </si>
  <si>
    <t>M.S ANGLES 50 x 50 x 6mm(4.71kg/m)</t>
  </si>
  <si>
    <t>M.S ANGLES 75 x 75 x 8mm(9.2kg/m)</t>
  </si>
  <si>
    <t>Pipe(Hand rail)  1 1/2" Sch.40 (4.06kg/m)</t>
  </si>
  <si>
    <t>Flat Bar(For Toe Bar) 80X5mm(3.15kg/m)</t>
  </si>
  <si>
    <t>Flat Bar(For knee Bar) 40X5mm (1.55kg/m)</t>
  </si>
  <si>
    <t>Stair Steps See detail in drawing(10kg/nos)</t>
  </si>
  <si>
    <t>Grating For platform See detail in drawing(32kg/no's)</t>
  </si>
  <si>
    <t>End Cap  1 1/2" Sch. 40(0.5kg/nos)</t>
  </si>
  <si>
    <t>Bolts &amp; Washers Hex. Head Bolt M16x60 LG. with W/Nut &amp; washer</t>
  </si>
  <si>
    <t>Vendor Conformation is still awaited from client.</t>
  </si>
  <si>
    <t>Varec</t>
  </si>
  <si>
    <t xml:space="preserve"> Hot Dipped Galvanized Ladder Type Cable tray of Size 100 mm x 50 mm </t>
  </si>
  <si>
    <t>Stair Case and Railing</t>
  </si>
  <si>
    <t>Pipe Supports and Cross Overs Structure</t>
  </si>
  <si>
    <t xml:space="preserve">Pipe Supports </t>
  </si>
  <si>
    <t>M.S Angles 80 X 80 X 10 mm</t>
  </si>
  <si>
    <t>U Clamps Ø20 with 04 No. Nuts &amp; Washers (114mm)</t>
  </si>
  <si>
    <t>U Clamps Ø20 with 04 No. Nuts &amp; Washers (33mm)</t>
  </si>
  <si>
    <t>Cross Overs</t>
  </si>
  <si>
    <t>C-Chanel (HD) 152 X 76 X 17.88 mm</t>
  </si>
  <si>
    <t>Railing Pipe (2"  For Detail See Drawing)</t>
  </si>
  <si>
    <t xml:space="preserve">MS Base Plate 175 X 275 X 16mm </t>
  </si>
  <si>
    <t>E</t>
  </si>
  <si>
    <t>NOZZEL MATERIAL</t>
  </si>
  <si>
    <t>Pipe 2" Sch.80 A 106-GR.B</t>
  </si>
  <si>
    <t>Pipe 3" Sch.40 A 106-GR.B</t>
  </si>
  <si>
    <t>Pipe NB 2" Sch.80 A 106-GR.B</t>
  </si>
  <si>
    <t>Pipe NB 4" Sch.80 A 106-GR.B</t>
  </si>
  <si>
    <t>Pipe NPS 1-1/4" Sch.80 A 106-GR.B</t>
  </si>
  <si>
    <t>Pipe NPS 2" Sch.160  A 106-GR.B</t>
  </si>
  <si>
    <t>Pipe NPS 20" X 10mm Thk.  A 106-GR.B</t>
  </si>
  <si>
    <t>Pipe NPS 2-1/2" Sch.80 A 106-GR.B</t>
  </si>
  <si>
    <t>Pipe NPS 3" Sch.40 A 106-GR.B</t>
  </si>
  <si>
    <t>Pipe NPS 4" Sch.160 A 106-GR.B</t>
  </si>
  <si>
    <t>Pipe NPS 4" Sch.80 A 106-GR.B</t>
  </si>
  <si>
    <t>Equal Tee 3" Sch.40 A 234-WPB</t>
  </si>
  <si>
    <t>Equal Tee 2" Sch.80 A 234-WPB</t>
  </si>
  <si>
    <t>Flange 3" # 150 WNRF Sch.40  A 105</t>
  </si>
  <si>
    <t>Flange NBP 2" # 150 WNRF  A 105</t>
  </si>
  <si>
    <t>Flange NPS 2" # 150 SORF Sch.40  A 105</t>
  </si>
  <si>
    <t>Flange NPS 2" # 150 WNRF Sch.80  A 105</t>
  </si>
  <si>
    <t>Flange NPS 2" # 150 WNRF Sch.160  A 105</t>
  </si>
  <si>
    <t>Flange NPS 20" # 150 WNRF Sch.160  A 105</t>
  </si>
  <si>
    <t>Flange NPS 3" # 150 WNRF Sch.80  A 105</t>
  </si>
  <si>
    <t>Flange NPS 4" # 150 WNRF Sch.80  A 105</t>
  </si>
  <si>
    <t>Flange NPS 4" # 150 WNRF Sch.160  A 105</t>
  </si>
  <si>
    <t>Flange NPS 4" # 150 SORF  Sch.160  A 105</t>
  </si>
  <si>
    <t>Flange NPS 6" # 150 WNRF Sch.160  A 105</t>
  </si>
  <si>
    <t>Flange NPS 6" # 150 SORF Sch.160  A 105</t>
  </si>
  <si>
    <t>Flange O.D 762mm X I.D 623.6mm X 16mm Thk. SS-400</t>
  </si>
  <si>
    <t>Flange O.D 820mm X I.D 633mm X 16mm Thk. SS-400</t>
  </si>
  <si>
    <t>Blind Flange NPS 6" # 150 WNRF A 105</t>
  </si>
  <si>
    <t>Reducer ECC. NB 4" X NB 3" Sch.80  A 234-WPB</t>
  </si>
  <si>
    <t>Reducer Concentric 3" X 2" Sch.80  A 234-WPB</t>
  </si>
  <si>
    <t>Sockolet 2" X 1/2"  # 3000  A 105</t>
  </si>
  <si>
    <t>Spray Nozzle 1/2" NPT</t>
  </si>
  <si>
    <t>Half Coupling Threaded NPS 1.5" # 3000 A 105</t>
  </si>
  <si>
    <t>Gasket 1.5mm Thk. Graphite</t>
  </si>
  <si>
    <t>Gasket  NPS 4"  Spiral Wound  SS316L (Graphite)</t>
  </si>
  <si>
    <t>Gasket  NPS 6" X 3mm Thk. Graphite / Gorlock</t>
  </si>
  <si>
    <t>Gasket  O.D 127mm X I.D 92mm X 3mm Thk.  Graphite</t>
  </si>
  <si>
    <t>Gasket  O.D 227mm X I.D 114mm X 3mm  Thk. Graphite</t>
  </si>
  <si>
    <t>Gasket  O.D 735mm X I.D 600mm X 3mm Thk. Graphite
Gorlock</t>
  </si>
  <si>
    <t>Gasket  O.D 750mm X I.D 635mm X 1.5mm Thk. Graphite / Gorlock</t>
  </si>
  <si>
    <t>Gasket  O.D 762mm X I.D 629 X 1.5mm Thk.</t>
  </si>
  <si>
    <t>Crosby U-Bolt Wire Rope Clips  1/2"</t>
  </si>
  <si>
    <t>Eye Bolt 1" UNC with 2 Nuts &amp; Washers</t>
  </si>
  <si>
    <t>Eye Bolt  M16 X 140mm LG.</t>
  </si>
  <si>
    <t>Handle Rod  Ø 10mm X 300mm LG. A-36</t>
  </si>
  <si>
    <t>Hex. Head Bolt 3/4" UNC X 60 LG. with Hex. Nut A 193   Gr.B7 / A 194   Gr.2H</t>
  </si>
  <si>
    <t xml:space="preserve">Hex Head Bolt  M12 X 64 LG. with Hex Nuts </t>
  </si>
  <si>
    <t>Hex Head Bolt  M12 X 75 LG with Nut / Washer A 193-B7 / A 194-2 H</t>
  </si>
  <si>
    <t>Hex Head Bolt  M12 X 75 LG with Nut / Washer A-36</t>
  </si>
  <si>
    <t>Hex Head Bolt   M16 X 50 LG. with 2-HEX Nuts A 193   Gr.B7 / A 194   Gr.2H</t>
  </si>
  <si>
    <t>Hex Head Bolt   M16 X 50mm LG. with Nut &amp; Washer   A 193   Gr.B7 / A 194   Gr.2H</t>
  </si>
  <si>
    <t>Hex Head Bolt  M16 X 64 LG. with Hex Nuts</t>
  </si>
  <si>
    <t>Hex. Head Bolt  M16 X 65mm LG. with Nut &amp; Washer
A 193   Gr.B7 / A 194   Gr.2H</t>
  </si>
  <si>
    <t>Hex. Head Bolt  M20 X 65 LG. with Nut &amp; Washer
A 193   Gr.B7 / A 194   Gr.2H</t>
  </si>
  <si>
    <t>Hex. Head Bolt  M20 X 70 LG. with Nut / Washer
A 193   Gr.B7 / A 194   Gr.2H</t>
  </si>
  <si>
    <t>Hex. Nut &amp; STD. Cut Washer M16  A 194-2H</t>
  </si>
  <si>
    <t>Lug  50mm X 40mm X 8mm Thk. A-36</t>
  </si>
  <si>
    <t>Rod  Ø 10mm X 100mm LG.  A-36</t>
  </si>
  <si>
    <t>Rod  Ø 16mm X 145mm LG.  A-36</t>
  </si>
  <si>
    <t xml:space="preserve">Rope   Ø 1/2" </t>
  </si>
  <si>
    <t>Stud Bolt M16 X 90 LG. with 2-HEX Nuts A-193-B7 / 
 A194-2H</t>
  </si>
  <si>
    <t xml:space="preserve">Stud Bolt  M16 X 85 LG. with 2 Nuts  A-193-B7 </t>
  </si>
  <si>
    <t xml:space="preserve">Stud Bolt  M16 X 95 LG. with 2 Nuts  A-193-B7 </t>
  </si>
  <si>
    <t>Stud Bolt  M16 X 85 LG. with 2 Nuts  A-193-B7 / A 194-2 H</t>
  </si>
  <si>
    <t>Stud Bolt  M20 X 105 LG. with 2 Hex Nuts  A-193-B7 / A 194-2 H</t>
  </si>
  <si>
    <t>Stud Bolt  M16 X 85 LG. with 2 Nuts A-193-B7</t>
  </si>
  <si>
    <t>U-Bolts with 4 Nuts For Pipe Ø 2" A-307</t>
  </si>
  <si>
    <t>U-Bolts with 4 Nuts For Pipe Ø 3" A-307</t>
  </si>
  <si>
    <t>U-Bolts with 4 Nuts For Pipe Ø 4" A-307</t>
  </si>
  <si>
    <t>U-Bolts with 4 Nuts  M12 X 370 LG. A 193-B7 / A 194-2 H</t>
  </si>
  <si>
    <t>U-Bolts with 4 Nuts  M12 X 230 LG. A 193-B7</t>
  </si>
  <si>
    <t>U-Bolts with 4 Nuts  M16  A 193-B7 / A 194-2 H</t>
  </si>
  <si>
    <t>Vacuum Relief Vent  Model 120 NPS 4"</t>
  </si>
  <si>
    <t>Emergency Vent Shand  &amp; Gurs Model 94210</t>
  </si>
  <si>
    <t>These Carbon steel Bolts, Washers and Nuts shall be Hot Dip Galvanized.</t>
  </si>
  <si>
    <t>25mm x 1500 x 6000 (1767Kg/Nos)</t>
  </si>
  <si>
    <t>Remaining</t>
  </si>
  <si>
    <t>M.S Channel 100 x 50mm x 8mm 10.65 kg/m</t>
  </si>
  <si>
    <t>M.S Angle 50 x 50 x 6mm(4.71kg/m)</t>
  </si>
  <si>
    <t>M.S Angle 120 x 120 x 10mm(18.2kg/m)</t>
  </si>
  <si>
    <t>M.S Angle 150 x 150 x 10mm(23kg/m) (6200 LG.)</t>
  </si>
  <si>
    <t>M.S Angle 65 X 65 X 8 mm</t>
  </si>
  <si>
    <t>Flat Bar 50 X 5mm</t>
  </si>
  <si>
    <t>Pipe NPS 6" Sch.160 A 106-GR.B</t>
  </si>
  <si>
    <t>21-Oct-18
6-Dec-18</t>
  </si>
  <si>
    <r>
      <rPr>
        <b/>
        <sz val="12"/>
        <color theme="0"/>
        <rFont val="Century Gothic"/>
        <family val="2"/>
      </rPr>
      <t>Dia.3"</t>
    </r>
    <r>
      <rPr>
        <sz val="11"/>
        <color theme="0"/>
        <rFont val="Century Gothic"/>
        <family val="2"/>
      </rPr>
      <t xml:space="preserve">
ASTM A106 GR.B SMLS BE ASME-B36.10M SCH40
P01A01-A30-05   </t>
    </r>
  </si>
  <si>
    <r>
      <rPr>
        <b/>
        <sz val="12"/>
        <color theme="0"/>
        <rFont val="Century Gothic"/>
        <family val="2"/>
      </rPr>
      <t>Dia. 2"</t>
    </r>
    <r>
      <rPr>
        <sz val="11"/>
        <color theme="0"/>
        <rFont val="Century Gothic"/>
        <family val="2"/>
      </rPr>
      <t xml:space="preserve">
ASTM A106 GR.B SMLS BE ASME-B36.10M SCH80
P01A01-A30-07</t>
    </r>
  </si>
  <si>
    <r>
      <rPr>
        <b/>
        <sz val="12"/>
        <color theme="0"/>
        <rFont val="Century Gothic"/>
        <family val="2"/>
      </rPr>
      <t>Dia. 4"</t>
    </r>
    <r>
      <rPr>
        <sz val="11"/>
        <color theme="0"/>
        <rFont val="Century Gothic"/>
        <family val="2"/>
      </rPr>
      <t xml:space="preserve">
ASTM A106 GR.B SMLS BE ASME-B36.10M SCH40
P01A01-A31-05</t>
    </r>
  </si>
  <si>
    <r>
      <rPr>
        <b/>
        <sz val="12"/>
        <color theme="0"/>
        <rFont val="Century Gothic"/>
        <family val="2"/>
      </rPr>
      <t>Dia.1"</t>
    </r>
    <r>
      <rPr>
        <sz val="11"/>
        <color theme="0"/>
        <rFont val="Century Gothic"/>
        <family val="2"/>
      </rPr>
      <t xml:space="preserve">
ASTM A106 GR.B GALVANIZED SMLS NPT ASMEB36.10M
SCH80 P01A01-F12-07</t>
    </r>
  </si>
  <si>
    <r>
      <rPr>
        <b/>
        <sz val="12"/>
        <color theme="0"/>
        <rFont val="Century Gothic"/>
        <family val="2"/>
      </rPr>
      <t>Dia.3/4"</t>
    </r>
    <r>
      <rPr>
        <sz val="11"/>
        <color theme="0"/>
        <rFont val="Century Gothic"/>
        <family val="2"/>
      </rPr>
      <t xml:space="preserve">
ASTM A106 GR.B GALVANIZED SMLS NPT ASMEB36.10M
SCH80 P01A01-F12-07</t>
    </r>
  </si>
  <si>
    <r>
      <rPr>
        <b/>
        <sz val="12"/>
        <color theme="0"/>
        <rFont val="Century Gothic"/>
        <family val="2"/>
      </rPr>
      <t>Dia. 3/4"</t>
    </r>
    <r>
      <rPr>
        <sz val="11"/>
        <color theme="0"/>
        <rFont val="Century Gothic"/>
        <family val="2"/>
      </rPr>
      <t xml:space="preserve">
ASTM A105 CL3000 SW ASME-B16.11 P02B11-A01</t>
    </r>
  </si>
  <si>
    <r>
      <rPr>
        <b/>
        <sz val="12"/>
        <color theme="0"/>
        <rFont val="Century Gothic"/>
        <family val="2"/>
      </rPr>
      <t>Dia. 4"x2"</t>
    </r>
    <r>
      <rPr>
        <sz val="11"/>
        <color theme="0"/>
        <rFont val="Century Gothic"/>
        <family val="2"/>
      </rPr>
      <t xml:space="preserve">
ASTM A234 GR.WPB SMLS BW ASME-B16.9 SCH40 (L) X
SCH80 (S) P05A01-A01-0507</t>
    </r>
  </si>
  <si>
    <r>
      <rPr>
        <b/>
        <sz val="12"/>
        <color theme="0"/>
        <rFont val="Century Gothic"/>
        <family val="2"/>
      </rPr>
      <t>Dia. 2"x3/4"</t>
    </r>
    <r>
      <rPr>
        <sz val="11"/>
        <color theme="0"/>
        <rFont val="Century Gothic"/>
        <family val="2"/>
      </rPr>
      <t xml:space="preserve">
ASTM A105 CL3000 SOCKOLET SW MSS-SP97
P13B11-D01</t>
    </r>
  </si>
  <si>
    <r>
      <rPr>
        <b/>
        <sz val="12"/>
        <color theme="0"/>
        <rFont val="Century Gothic"/>
        <family val="2"/>
      </rPr>
      <t>Dia. 4"x3/4"</t>
    </r>
    <r>
      <rPr>
        <sz val="11"/>
        <color theme="0"/>
        <rFont val="Century Gothic"/>
        <family val="2"/>
      </rPr>
      <t xml:space="preserve">
ASTM A105 CL3000 SOCKOLET SW MSS-SP97
P13B11-D01</t>
    </r>
  </si>
  <si>
    <r>
      <rPr>
        <b/>
        <sz val="12"/>
        <color theme="0"/>
        <rFont val="Century Gothic"/>
        <family val="2"/>
      </rPr>
      <t>Dia. 4"x1/2"</t>
    </r>
    <r>
      <rPr>
        <sz val="11"/>
        <color theme="0"/>
        <rFont val="Century Gothic"/>
        <family val="2"/>
      </rPr>
      <t xml:space="preserve">
ASTM A105 CL3000 SOCKOLET SW MSS-SP97
P13B11-D01</t>
    </r>
  </si>
  <si>
    <r>
      <rPr>
        <b/>
        <sz val="12"/>
        <color theme="0"/>
        <rFont val="Century Gothic"/>
        <family val="2"/>
      </rPr>
      <t>Dia. 2"x1 1/2"</t>
    </r>
    <r>
      <rPr>
        <sz val="11"/>
        <color theme="0"/>
        <rFont val="Century Gothic"/>
        <family val="2"/>
      </rPr>
      <t xml:space="preserve">
ASTM A105 CL3000 SOCKOLET SW MSS-SP97
P13B11-D01</t>
    </r>
  </si>
  <si>
    <r>
      <rPr>
        <b/>
        <sz val="12"/>
        <color theme="0"/>
        <rFont val="Century Gothic"/>
        <family val="2"/>
      </rPr>
      <t>Dia. 2"x1"</t>
    </r>
    <r>
      <rPr>
        <sz val="11"/>
        <color theme="0"/>
        <rFont val="Century Gothic"/>
        <family val="2"/>
      </rPr>
      <t xml:space="preserve">
ASTM A105 CL3000 SOCKOLET SW MSS-SP97
P13B11-D01</t>
    </r>
  </si>
  <si>
    <r>
      <rPr>
        <b/>
        <sz val="12"/>
        <color theme="0"/>
        <rFont val="Century Gothic"/>
        <family val="2"/>
      </rPr>
      <t>Dia. 3/4"</t>
    </r>
    <r>
      <rPr>
        <sz val="11"/>
        <color theme="0"/>
        <rFont val="Century Gothic"/>
        <family val="2"/>
      </rPr>
      <t xml:space="preserve">
BODY:ASTM A105 TRIM/BALL:13%CR FLOATING BALL
REINPTFE ANTISTATIC FIRESAFE BS6755 END ENTRY
CL800 WRENCH OPERATED SW-NPT BS 5351
P33B1H-D02</t>
    </r>
  </si>
  <si>
    <r>
      <rPr>
        <b/>
        <sz val="12"/>
        <color theme="0"/>
        <rFont val="Century Gothic"/>
        <family val="2"/>
      </rPr>
      <t>Dia.2"</t>
    </r>
    <r>
      <rPr>
        <sz val="11"/>
        <color theme="0"/>
        <rFont val="Century Gothic"/>
        <family val="2"/>
      </rPr>
      <t xml:space="preserve">
BODY: ASTM A216 GR WCB, BALL/TRIM: TP316L
FLOATING BALL STRG: REIN-PTFE ANTISTATIC
FIRESAFE BS 6755 CL150 WRENCH OPERATED
FLANGED RF ASME B16.34 P33B1B-D12</t>
    </r>
  </si>
  <si>
    <r>
      <rPr>
        <b/>
        <sz val="12"/>
        <color theme="0"/>
        <rFont val="Century Gothic"/>
        <family val="2"/>
      </rPr>
      <t>Dia. 3/4"</t>
    </r>
    <r>
      <rPr>
        <sz val="11"/>
        <color theme="0"/>
        <rFont val="Century Gothic"/>
        <family val="2"/>
      </rPr>
      <t xml:space="preserve">
BODY:ASTM A105 TRIM/BALL:TP 316L FLOATING BALL
REINPTFE ANTISTATIC FIRESAFE BS6755 END ENTRY
CL800 WRENCH OPERATED SW-NPT BS 5351
P33B1H-D06</t>
    </r>
  </si>
  <si>
    <r>
      <rPr>
        <b/>
        <sz val="12"/>
        <color theme="0"/>
        <rFont val="Century Gothic"/>
        <family val="2"/>
      </rPr>
      <t>Dia. 3/4"</t>
    </r>
    <r>
      <rPr>
        <sz val="11"/>
        <color theme="0"/>
        <rFont val="Century Gothic"/>
        <family val="2"/>
      </rPr>
      <t xml:space="preserve">
BODY:ASTM A105 TRIM/BALL:13%CR FLOATING BALL
REINPTFE ANTISTATIC FIRESAFE BS6755 END ENTRY
CL800 WRENCH OPERATED NPT BS 5351 P33B1H-D03</t>
    </r>
  </si>
  <si>
    <r>
      <rPr>
        <b/>
        <sz val="12"/>
        <color theme="0"/>
        <rFont val="Century Gothic"/>
        <family val="2"/>
      </rPr>
      <t>Dia. 1/2"</t>
    </r>
    <r>
      <rPr>
        <sz val="11"/>
        <color theme="0"/>
        <rFont val="Century Gothic"/>
        <family val="2"/>
      </rPr>
      <t xml:space="preserve">
BODY: ASTM A105 TRIM:13% CR D&amp;S: STL CL800 BBBGOS&amp;
Y STD-PORT SW-NPT API602 P30B1H-A12</t>
    </r>
  </si>
  <si>
    <r>
      <rPr>
        <b/>
        <sz val="12"/>
        <color theme="0"/>
        <rFont val="Century Gothic"/>
        <family val="2"/>
      </rPr>
      <t>Dia. 1"</t>
    </r>
    <r>
      <rPr>
        <sz val="11"/>
        <color theme="0"/>
        <rFont val="Century Gothic"/>
        <family val="2"/>
      </rPr>
      <t xml:space="preserve">
PRESSURE CONTROL VALVE.</t>
    </r>
  </si>
  <si>
    <r>
      <rPr>
        <b/>
        <sz val="12"/>
        <color theme="0"/>
        <rFont val="Century Gothic"/>
        <family val="2"/>
      </rPr>
      <t>Dia. 1"x1"</t>
    </r>
    <r>
      <rPr>
        <sz val="11"/>
        <color theme="0"/>
        <rFont val="Century Gothic"/>
        <family val="2"/>
      </rPr>
      <t xml:space="preserve">
THERMAL SAFETY VALVE</t>
    </r>
  </si>
  <si>
    <r>
      <rPr>
        <b/>
        <sz val="12"/>
        <color theme="0"/>
        <rFont val="Century Gothic"/>
        <family val="2"/>
      </rPr>
      <t>Dia. 1"x1"</t>
    </r>
    <r>
      <rPr>
        <sz val="11"/>
        <color theme="0"/>
        <rFont val="Century Gothic"/>
        <family val="2"/>
      </rPr>
      <t xml:space="preserve">
PRESSURE SAFETY VALVE.</t>
    </r>
  </si>
  <si>
    <r>
      <rPr>
        <b/>
        <sz val="12"/>
        <color theme="0"/>
        <rFont val="Century Gothic"/>
        <family val="2"/>
      </rPr>
      <t>Dia. 1 1/4"</t>
    </r>
    <r>
      <rPr>
        <sz val="11"/>
        <color theme="0"/>
        <rFont val="Century Gothic"/>
        <family val="2"/>
      </rPr>
      <t xml:space="preserve">
ASTM A105 CL150 RF SW ASME-B16.5</t>
    </r>
  </si>
  <si>
    <r>
      <rPr>
        <b/>
        <sz val="12"/>
        <color theme="0"/>
        <rFont val="Century Gothic"/>
        <family val="2"/>
      </rPr>
      <t>Dia. 1"</t>
    </r>
    <r>
      <rPr>
        <sz val="11"/>
        <color theme="0"/>
        <rFont val="Century Gothic"/>
        <family val="2"/>
      </rPr>
      <t xml:space="preserve">
ASTM A105 CL150 RF SW ASME-B16.5 SCH160
P20B31-D02-11</t>
    </r>
  </si>
  <si>
    <r>
      <rPr>
        <sz val="12"/>
        <color theme="0"/>
        <rFont val="Century Gothic"/>
        <family val="2"/>
      </rPr>
      <t>Dia. 3"</t>
    </r>
    <r>
      <rPr>
        <sz val="11"/>
        <color theme="0"/>
        <rFont val="Century Gothic"/>
        <family val="2"/>
      </rPr>
      <t xml:space="preserve">
316SS FLEXITE SUPER STYLE CG SPIRAL WOUND (PINK
STRIPE) OR EQUAL CL150 1/8" THICK. ASME-B16.20
P27U31-D02</t>
    </r>
  </si>
  <si>
    <r>
      <rPr>
        <sz val="12"/>
        <color theme="0"/>
        <rFont val="Century Gothic"/>
        <family val="2"/>
      </rPr>
      <t>Dia. 2"</t>
    </r>
    <r>
      <rPr>
        <sz val="11"/>
        <color theme="0"/>
        <rFont val="Century Gothic"/>
        <family val="2"/>
      </rPr>
      <t xml:space="preserve">
316SS FLEXITE SUPER STYLE CG SPIRAL WOUND (PINK
STRIPE) OR EQUAL CL150 1/8" THICK. ASME-B16.20
P27U31-D02</t>
    </r>
  </si>
  <si>
    <r>
      <rPr>
        <sz val="12"/>
        <color theme="0"/>
        <rFont val="Century Gothic"/>
        <family val="2"/>
      </rPr>
      <t>Dia. 1 1/2"</t>
    </r>
    <r>
      <rPr>
        <sz val="11"/>
        <color theme="0"/>
        <rFont val="Century Gothic"/>
        <family val="2"/>
      </rPr>
      <t xml:space="preserve">
316SS FLEXITE SUPER STYLE CG SPIRAL WOUND (PINK
STRIPE) OR EQUAL CL150 1/8" THICK. ASME-B16.20
P27U31-D02</t>
    </r>
  </si>
  <si>
    <r>
      <rPr>
        <sz val="12"/>
        <color theme="0"/>
        <rFont val="Century Gothic"/>
        <family val="2"/>
      </rPr>
      <t>Dia. 1"</t>
    </r>
    <r>
      <rPr>
        <sz val="11"/>
        <color theme="0"/>
        <rFont val="Century Gothic"/>
        <family val="2"/>
      </rPr>
      <t xml:space="preserve">
316SS FLEXITE SUPER STYLE CG SPIRAL WOUND (PINK
STRIPE) OR EQUAL CL150 1/8" THICK. ASME-B16.20
P27U31-D02</t>
    </r>
  </si>
  <si>
    <r>
      <rPr>
        <sz val="12"/>
        <color theme="0"/>
        <rFont val="Century Gothic"/>
        <family val="2"/>
      </rPr>
      <t>Dia. 4"</t>
    </r>
    <r>
      <rPr>
        <sz val="11"/>
        <color theme="0"/>
        <rFont val="Century Gothic"/>
        <family val="2"/>
      </rPr>
      <t xml:space="preserve">
316 SS FLEXICARB(FLEXIBLE GRAPHITE FILL) STYLE
CGI SPIRAL WOUND (GREY-STRIPE) CL150 1/8" THICK.
ASMEB16.20 P27U31-D01</t>
    </r>
  </si>
  <si>
    <r>
      <rPr>
        <sz val="12"/>
        <color theme="0"/>
        <rFont val="Century Gothic"/>
        <family val="2"/>
      </rPr>
      <t>Dia. 2"</t>
    </r>
    <r>
      <rPr>
        <sz val="11"/>
        <color theme="0"/>
        <rFont val="Century Gothic"/>
        <family val="2"/>
      </rPr>
      <t xml:space="preserve">
316 SS FLEXICARB(FLEXIBLE GRAPHITE FILL) STYLE
CGI SPIRAL WOUND (GREY-STRIPE) CL150 1/8" THICK.
ASMEB16.20 P27U31-D01</t>
    </r>
  </si>
  <si>
    <r>
      <rPr>
        <sz val="12"/>
        <color theme="0"/>
        <rFont val="Century Gothic"/>
        <family val="2"/>
      </rPr>
      <t>Dia. 1"</t>
    </r>
    <r>
      <rPr>
        <sz val="11"/>
        <color theme="0"/>
        <rFont val="Century Gothic"/>
        <family val="2"/>
      </rPr>
      <t xml:space="preserve">
316 SS FLEXICARB(FLEXIBLE GRAPHITE FILL) STYLE
CGI SPIRAL WOUND (GREY-STRIPE) CL150 1/8" THICK.
ASMEB16.20 P27U31-D01</t>
    </r>
  </si>
  <si>
    <r>
      <rPr>
        <b/>
        <sz val="12"/>
        <color theme="0"/>
        <rFont val="Century Gothic"/>
        <family val="2"/>
      </rPr>
      <t>5/8" x 100mm LONG</t>
    </r>
    <r>
      <rPr>
        <sz val="11"/>
        <color theme="0"/>
        <rFont val="Century Gothic"/>
        <family val="2"/>
      </rPr>
      <t xml:space="preserve">
ASTM A193 GR.B7 CAD PLT/A194 GR.2H CAD PLT. STUD
BOLT WITH 2 HEAVY-HEX-NUT UNIFIED THREAD ASMEB1.1
P29F09-A11</t>
    </r>
  </si>
  <si>
    <r>
      <rPr>
        <b/>
        <sz val="12"/>
        <color theme="0"/>
        <rFont val="Century Gothic"/>
        <family val="2"/>
      </rPr>
      <t>5/8" x 85mm LONG</t>
    </r>
    <r>
      <rPr>
        <sz val="11"/>
        <color theme="0"/>
        <rFont val="Century Gothic"/>
        <family val="2"/>
      </rPr>
      <t xml:space="preserve">
ASTM A193 GR.B7 CAD PLT/A194 GR.2H CAD PLT. STUD
BOLT WITH 2 HEAVY-HEX-NUT UNIFIED THREAD ASMEB1.1
P29F09-A11</t>
    </r>
  </si>
  <si>
    <r>
      <rPr>
        <b/>
        <sz val="12"/>
        <color theme="0"/>
        <rFont val="Century Gothic"/>
        <family val="2"/>
      </rPr>
      <t>1/2" x 65mm LONG</t>
    </r>
    <r>
      <rPr>
        <sz val="11"/>
        <color theme="0"/>
        <rFont val="Century Gothic"/>
        <family val="2"/>
      </rPr>
      <t xml:space="preserve">
ASTM A193 GR.B7 CAD PLT/A194 GR.2H CAD PLT. STUD
BOLT WITH 2 HEAVY-HEX-NUT UNIFIED THREAD ASMEB1.1
P29F09-A11</t>
    </r>
  </si>
  <si>
    <r>
      <rPr>
        <b/>
        <sz val="12"/>
        <color theme="0"/>
        <rFont val="Century Gothic"/>
        <family val="2"/>
      </rPr>
      <t>Dia. 2" 150#</t>
    </r>
    <r>
      <rPr>
        <sz val="11"/>
        <color theme="0"/>
        <rFont val="Century Gothic"/>
        <family val="2"/>
      </rPr>
      <t xml:space="preserve">
INSULATION KIT CONTAINING GASKET, NUTS,
WASHERS, AND COATED BOLTS</t>
    </r>
  </si>
  <si>
    <r>
      <rPr>
        <b/>
        <sz val="12"/>
        <color theme="0"/>
        <rFont val="Century Gothic"/>
        <family val="2"/>
      </rPr>
      <t>Dia. 1 1/4"" 150#</t>
    </r>
    <r>
      <rPr>
        <sz val="11"/>
        <color theme="0"/>
        <rFont val="Century Gothic"/>
        <family val="2"/>
      </rPr>
      <t xml:space="preserve">
INSULATION KIT CONTAINING GASKET, NUTS,
WASHERS, AND COATED BOLTS</t>
    </r>
  </si>
  <si>
    <r>
      <rPr>
        <b/>
        <sz val="12"/>
        <color theme="0"/>
        <rFont val="Century Gothic"/>
        <family val="2"/>
      </rPr>
      <t>Dia.8"</t>
    </r>
    <r>
      <rPr>
        <sz val="11"/>
        <color theme="0"/>
        <rFont val="Century Gothic"/>
        <family val="2"/>
      </rPr>
      <t xml:space="preserve">
ASTM A106 GR.B SMLS BE ASME-B36.10M SCH40
P01A01-A30-05</t>
    </r>
  </si>
  <si>
    <r>
      <rPr>
        <b/>
        <sz val="12"/>
        <color theme="0"/>
        <rFont val="Century Gothic"/>
        <family val="2"/>
      </rPr>
      <t>Dia.4"</t>
    </r>
    <r>
      <rPr>
        <sz val="11"/>
        <color theme="0"/>
        <rFont val="Century Gothic"/>
        <family val="2"/>
      </rPr>
      <t xml:space="preserve">
ASTM A106 GR.B SMLS BE ASME-B36.10M SCH40
P01A01-A30-05</t>
    </r>
  </si>
  <si>
    <r>
      <rPr>
        <b/>
        <sz val="12"/>
        <color theme="0"/>
        <rFont val="Century Gothic"/>
        <family val="2"/>
      </rPr>
      <t>Dia.3"</t>
    </r>
    <r>
      <rPr>
        <sz val="11"/>
        <color theme="0"/>
        <rFont val="Century Gothic"/>
        <family val="2"/>
      </rPr>
      <t xml:space="preserve">
ASTM A106 GR.B SMLS BE ASME-B36.10M SCH40
P01A01-A30-05</t>
    </r>
  </si>
  <si>
    <r>
      <rPr>
        <b/>
        <sz val="12"/>
        <color theme="0"/>
        <rFont val="Century Gothic"/>
        <family val="2"/>
      </rPr>
      <t>Dia. 3"</t>
    </r>
    <r>
      <rPr>
        <sz val="11"/>
        <color theme="0"/>
        <rFont val="Century Gothic"/>
        <family val="2"/>
      </rPr>
      <t xml:space="preserve">
ASTM A234 GR.WPB SMLS LONG RADIUS BW ASME-B16.9
SCH40 P02A01-A01-05</t>
    </r>
  </si>
  <si>
    <r>
      <rPr>
        <b/>
        <sz val="12"/>
        <color theme="0"/>
        <rFont val="Century Gothic"/>
        <family val="2"/>
      </rPr>
      <t>Dia. 3"</t>
    </r>
    <r>
      <rPr>
        <sz val="11"/>
        <color theme="0"/>
        <rFont val="Century Gothic"/>
        <family val="2"/>
      </rPr>
      <t xml:space="preserve">
ASTM A234 GR.WPB SMLS BW ASME-B16.9 SCH40 P04A01-
A01-05</t>
    </r>
  </si>
  <si>
    <r>
      <rPr>
        <b/>
        <sz val="12"/>
        <color theme="0"/>
        <rFont val="Century Gothic"/>
        <family val="2"/>
      </rPr>
      <t xml:space="preserve"> Dia. 8" X 4"</t>
    </r>
    <r>
      <rPr>
        <sz val="11"/>
        <color theme="0"/>
        <rFont val="Century Gothic"/>
        <family val="2"/>
      </rPr>
      <t xml:space="preserve">
ASTM A234 GR.WPB SMLS BW ASME-B16.9 SCH40 (L) X
SCH40 (S) P05A01-A01-0505</t>
    </r>
  </si>
  <si>
    <r>
      <rPr>
        <b/>
        <sz val="12"/>
        <color theme="0"/>
        <rFont val="Century Gothic"/>
        <family val="2"/>
      </rPr>
      <t>Dia. 4"x3/4"</t>
    </r>
    <r>
      <rPr>
        <sz val="11"/>
        <color theme="0"/>
        <rFont val="Century Gothic"/>
        <family val="2"/>
      </rPr>
      <t xml:space="preserve">
ASTM A105 CL3000 SOCKOLET SW MSS-SP97 P13B11-
D01</t>
    </r>
  </si>
  <si>
    <r>
      <rPr>
        <b/>
        <sz val="12"/>
        <color theme="0"/>
        <rFont val="Century Gothic"/>
        <family val="2"/>
      </rPr>
      <t>Dia. 3/4"</t>
    </r>
    <r>
      <rPr>
        <sz val="11"/>
        <color theme="0"/>
        <rFont val="Century Gothic"/>
        <family val="2"/>
      </rPr>
      <t xml:space="preserve">
BODY:ASTM A105 TRIM/BALL:13%CR FLOATING BALL
REINPTFEANTISTATIC FIRESAFE BS6755 END ENTRY
CL800 WRENCH OPERATED SW-NPT BS 5351
P33B1H-D02</t>
    </r>
  </si>
  <si>
    <r>
      <rPr>
        <b/>
        <sz val="12"/>
        <color theme="0"/>
        <rFont val="Century Gothic"/>
        <family val="2"/>
      </rPr>
      <t>Dia. 8"</t>
    </r>
    <r>
      <rPr>
        <sz val="11"/>
        <color theme="0"/>
        <rFont val="Century Gothic"/>
        <family val="2"/>
      </rPr>
      <t xml:space="preserve">
Y-TYPE STRAINER, ASTM A216 GR.WCB, FLANGED RF,
CL150</t>
    </r>
  </si>
  <si>
    <r>
      <rPr>
        <b/>
        <sz val="12"/>
        <color theme="0"/>
        <rFont val="Century Gothic"/>
        <family val="2"/>
      </rPr>
      <t>Dia. 3"</t>
    </r>
    <r>
      <rPr>
        <sz val="11"/>
        <color theme="0"/>
        <rFont val="Century Gothic"/>
        <family val="2"/>
      </rPr>
      <t xml:space="preserve">
ASTM A105 CL150 RF WN ASME-B16.5 SCH40 P20B31-
D01-05</t>
    </r>
  </si>
  <si>
    <r>
      <rPr>
        <b/>
        <sz val="12"/>
        <color theme="0"/>
        <rFont val="Century Gothic"/>
        <family val="2"/>
      </rPr>
      <t>Dia. 10"</t>
    </r>
    <r>
      <rPr>
        <sz val="11"/>
        <color theme="0"/>
        <rFont val="Century Gothic"/>
        <family val="2"/>
      </rPr>
      <t xml:space="preserve">
COMPRESSED ,NON ASBESTOS FLAT RING CL150 1/16"
THICK ASME B16.21 P27R31-A05</t>
    </r>
  </si>
  <si>
    <r>
      <rPr>
        <b/>
        <sz val="12"/>
        <color theme="0"/>
        <rFont val="Century Gothic"/>
        <family val="2"/>
      </rPr>
      <t>Dia. 8"</t>
    </r>
    <r>
      <rPr>
        <sz val="11"/>
        <color theme="0"/>
        <rFont val="Century Gothic"/>
        <family val="2"/>
      </rPr>
      <t xml:space="preserve">
COMPRESSED ,NON ASBESTOS FLAT RING CL150 1/16"
THICK ASME B16.21 P27R31-A05</t>
    </r>
  </si>
  <si>
    <r>
      <rPr>
        <b/>
        <sz val="12"/>
        <color theme="0"/>
        <rFont val="Century Gothic"/>
        <family val="2"/>
      </rPr>
      <t>Dia. 4"</t>
    </r>
    <r>
      <rPr>
        <sz val="11"/>
        <color theme="0"/>
        <rFont val="Century Gothic"/>
        <family val="2"/>
      </rPr>
      <t xml:space="preserve">
COMPRESSED ,NON ASBESTOS FLAT RING CL150 1/16"
THICK ASME B16.21 P27R31-A05</t>
    </r>
  </si>
  <si>
    <r>
      <rPr>
        <b/>
        <sz val="12"/>
        <color theme="0"/>
        <rFont val="Century Gothic"/>
        <family val="2"/>
      </rPr>
      <t>Dia. 3"</t>
    </r>
    <r>
      <rPr>
        <sz val="11"/>
        <color theme="0"/>
        <rFont val="Century Gothic"/>
        <family val="2"/>
      </rPr>
      <t xml:space="preserve">
COMPRESSED ,NON ASBESTOS FLAT RING CL150 1/16"
THICK ASME B16.21 P27R31-A05</t>
    </r>
  </si>
  <si>
    <r>
      <rPr>
        <b/>
        <sz val="12"/>
        <color theme="0"/>
        <rFont val="Century Gothic"/>
        <family val="2"/>
      </rPr>
      <t>Dia. 1/2"</t>
    </r>
    <r>
      <rPr>
        <sz val="11"/>
        <color theme="0"/>
        <rFont val="Century Gothic"/>
        <family val="2"/>
      </rPr>
      <t xml:space="preserve">
ASTM A105 ROUND HEAD NPT ASME-B16.11
P16B00-A02</t>
    </r>
  </si>
  <si>
    <r>
      <rPr>
        <b/>
        <sz val="12"/>
        <color theme="0"/>
        <rFont val="Century Gothic"/>
        <family val="2"/>
      </rPr>
      <t>Dia. 3"</t>
    </r>
    <r>
      <rPr>
        <sz val="11"/>
        <color theme="0"/>
        <rFont val="Century Gothic"/>
        <family val="2"/>
      </rPr>
      <t xml:space="preserve">
DELUGE VALVE
SEE DATA SHEET</t>
    </r>
  </si>
  <si>
    <r>
      <rPr>
        <b/>
        <sz val="11"/>
        <color theme="0"/>
        <rFont val="Century Gothic"/>
        <family val="2"/>
      </rPr>
      <t>Foam Pourers</t>
    </r>
    <r>
      <rPr>
        <sz val="11"/>
        <color theme="0"/>
        <rFont val="Century Gothic"/>
        <family val="2"/>
      </rPr>
      <t xml:space="preserve">
03 no. tank top pourer with foam chamber and foam deflector plate.</t>
    </r>
  </si>
  <si>
    <r>
      <rPr>
        <b/>
        <sz val="11"/>
        <color theme="0"/>
        <rFont val="Century Gothic"/>
        <family val="2"/>
      </rPr>
      <t>Fire Hose Cabinets</t>
    </r>
    <r>
      <rPr>
        <sz val="11"/>
        <color theme="0"/>
        <rFont val="Century Gothic"/>
        <family val="2"/>
      </rPr>
      <t xml:space="preserve">
02 Nos. with 2-1/2" dia - 100 ft. long hose reel equip with instantanous couplings at both ends and nozzle.</t>
    </r>
  </si>
  <si>
    <r>
      <t>Elbow 90</t>
    </r>
    <r>
      <rPr>
        <b/>
        <vertAlign val="superscript"/>
        <sz val="11"/>
        <color theme="0"/>
        <rFont val="Century Gothic"/>
        <family val="2"/>
      </rPr>
      <t>0</t>
    </r>
    <r>
      <rPr>
        <b/>
        <sz val="11"/>
        <color theme="0"/>
        <rFont val="Century Gothic"/>
        <family val="2"/>
      </rPr>
      <t xml:space="preserve"> LR  2" (TRIM) Sch. 80  A 234-WPB</t>
    </r>
  </si>
  <si>
    <r>
      <t>Elbow 90</t>
    </r>
    <r>
      <rPr>
        <b/>
        <vertAlign val="superscript"/>
        <sz val="11"/>
        <color theme="0"/>
        <rFont val="Century Gothic"/>
        <family val="2"/>
      </rPr>
      <t>0</t>
    </r>
    <r>
      <rPr>
        <b/>
        <sz val="11"/>
        <color theme="0"/>
        <rFont val="Century Gothic"/>
        <family val="2"/>
      </rPr>
      <t xml:space="preserve"> LR  3"  Sch. 40  A 234-WPB</t>
    </r>
  </si>
  <si>
    <r>
      <t>Elbow 45</t>
    </r>
    <r>
      <rPr>
        <b/>
        <vertAlign val="superscript"/>
        <sz val="11"/>
        <color theme="0"/>
        <rFont val="Century Gothic"/>
        <family val="2"/>
      </rPr>
      <t>0</t>
    </r>
    <r>
      <rPr>
        <b/>
        <sz val="11"/>
        <color theme="0"/>
        <rFont val="Century Gothic"/>
        <family val="2"/>
      </rPr>
      <t xml:space="preserve"> LR  3"  Sch. 40  A 234-WPB</t>
    </r>
  </si>
  <si>
    <r>
      <t>Elbow 90</t>
    </r>
    <r>
      <rPr>
        <b/>
        <vertAlign val="superscript"/>
        <sz val="11"/>
        <color theme="0"/>
        <rFont val="Century Gothic"/>
        <family val="2"/>
      </rPr>
      <t>0</t>
    </r>
    <r>
      <rPr>
        <b/>
        <sz val="11"/>
        <color theme="0"/>
        <rFont val="Century Gothic"/>
        <family val="2"/>
      </rPr>
      <t xml:space="preserve"> LR  NB 2"  Sch. 80  A 234-WPB</t>
    </r>
  </si>
  <si>
    <r>
      <t>Elbow 45</t>
    </r>
    <r>
      <rPr>
        <b/>
        <vertAlign val="superscript"/>
        <sz val="11"/>
        <color theme="0"/>
        <rFont val="Century Gothic"/>
        <family val="2"/>
      </rPr>
      <t>0</t>
    </r>
    <r>
      <rPr>
        <b/>
        <sz val="11"/>
        <color theme="0"/>
        <rFont val="Century Gothic"/>
        <family val="2"/>
      </rPr>
      <t xml:space="preserve"> LR  NB 3"  Sch. 80  A 234-WPB</t>
    </r>
  </si>
  <si>
    <r>
      <t>Elbow 90</t>
    </r>
    <r>
      <rPr>
        <b/>
        <vertAlign val="superscript"/>
        <sz val="11"/>
        <color theme="0"/>
        <rFont val="Century Gothic"/>
        <family val="2"/>
      </rPr>
      <t>0</t>
    </r>
    <r>
      <rPr>
        <b/>
        <sz val="11"/>
        <color theme="0"/>
        <rFont val="Century Gothic"/>
        <family val="2"/>
      </rPr>
      <t xml:space="preserve"> LR  NB 4"  Sch. 80  A 234-WPB</t>
    </r>
  </si>
  <si>
    <r>
      <t>Elbow 90</t>
    </r>
    <r>
      <rPr>
        <b/>
        <vertAlign val="superscript"/>
        <sz val="11"/>
        <color theme="0"/>
        <rFont val="Century Gothic"/>
        <family val="2"/>
      </rPr>
      <t>0</t>
    </r>
    <r>
      <rPr>
        <b/>
        <sz val="11"/>
        <color theme="0"/>
        <rFont val="Century Gothic"/>
        <family val="2"/>
      </rPr>
      <t xml:space="preserve">  NPS 2" LR BW  Sch. 160  A 234-WPB</t>
    </r>
  </si>
  <si>
    <r>
      <t>Elbow 90</t>
    </r>
    <r>
      <rPr>
        <b/>
        <vertAlign val="superscript"/>
        <sz val="11"/>
        <color theme="0"/>
        <rFont val="Century Gothic"/>
        <family val="2"/>
      </rPr>
      <t>0</t>
    </r>
    <r>
      <rPr>
        <b/>
        <sz val="11"/>
        <color theme="0"/>
        <rFont val="Century Gothic"/>
        <family val="2"/>
      </rPr>
      <t xml:space="preserve">  NPS 4" LR BW  Sch. 80  A 234-WPB</t>
    </r>
  </si>
  <si>
    <t>M.S Channel 150 X 75 X 08 mm  (3230 mm LG.)</t>
  </si>
  <si>
    <t>Gasket 3mm Thk. Fiber Sheet / Non Asbestos</t>
  </si>
  <si>
    <r>
      <rPr>
        <b/>
        <sz val="11"/>
        <color theme="0"/>
        <rFont val="Century Gothic"/>
        <family val="2"/>
      </rPr>
      <t>Fixed Foam System</t>
    </r>
    <r>
      <rPr>
        <sz val="11"/>
        <color theme="0"/>
        <rFont val="Century Gothic"/>
        <family val="2"/>
      </rPr>
      <t xml:space="preserve">
01 no.  Centralized foam proportioning and induction  system comprises of 01 no. foam concentrate tank having capacity 1700 liters, 01 nos. flow inductors of capacity 800 LPM @ 3 barg (min).</t>
    </r>
  </si>
  <si>
    <r>
      <rPr>
        <b/>
        <sz val="11"/>
        <color theme="0"/>
        <rFont val="Century Gothic"/>
        <family val="2"/>
      </rPr>
      <t>Foam and Water dual fire hydrant monitor</t>
    </r>
    <r>
      <rPr>
        <sz val="11"/>
        <color theme="0"/>
        <rFont val="Century Gothic"/>
        <family val="2"/>
      </rPr>
      <t xml:space="preserve">
02 nos. with. AFFF foam concentrate of 5 gallons pail for each fire Hydrant monitor.</t>
    </r>
  </si>
  <si>
    <t xml:space="preserve">Anchor Bolts M20 X 300mm Long With 2 Nut &amp; Washers </t>
  </si>
  <si>
    <t>Hex. Head Bolt M20 X 60mm LG. with Nut &amp; Washer ISO 898 Gr.8.8 / ISO 4032 Gr.10</t>
  </si>
  <si>
    <t xml:space="preserve">Note: All carbon steel Bolts, Washers and Nuts shall be Hot Dip Galvanized. </t>
  </si>
  <si>
    <t>Legend:</t>
  </si>
  <si>
    <t xml:space="preserve">Added / Revised </t>
  </si>
  <si>
    <t>Received / Completed</t>
  </si>
  <si>
    <t xml:space="preserve">H-Beam 152 X 152 X 30 </t>
  </si>
  <si>
    <t>H-Beam 152 X 152 X 23</t>
  </si>
  <si>
    <t>Base Plates 300 X 300 X 15 mm</t>
  </si>
  <si>
    <t>Base Plates 250 X 250 X 12mm</t>
  </si>
  <si>
    <t>Pipe Ø 3"  LEN. 120mm</t>
  </si>
  <si>
    <t>Bolt Ø 1"  LEN. 203mm with 2 Nuts</t>
  </si>
  <si>
    <t>Not Required / Deleted</t>
  </si>
  <si>
    <t>Available</t>
  </si>
  <si>
    <t>Chequered Plate  2270 X  1090 X 6mm</t>
  </si>
  <si>
    <t>Chequered Plate  930 X  1065 X 6mm</t>
  </si>
  <si>
    <t>Chequered Plate  870 X  1090 X 6mm</t>
  </si>
  <si>
    <t>Chequered Plate  305  X  940 X 6mm</t>
  </si>
  <si>
    <t>Stair Case Material For Dyke Wall (03 Nos)</t>
  </si>
  <si>
    <t>MS Pipe 1  1/2"  (Railing Pipe)</t>
  </si>
  <si>
    <t xml:space="preserve">Embeded Plate 150 X 150 X 10 mm </t>
  </si>
  <si>
    <t>Please RE Check in PO</t>
  </si>
  <si>
    <t xml:space="preserve">Hilti Bolts M12 </t>
  </si>
  <si>
    <t>-</t>
  </si>
  <si>
    <t>16 X 1220 X 2700mm</t>
  </si>
  <si>
    <t>12  X  1225 X  1230mm</t>
  </si>
  <si>
    <t xml:space="preserve">Hold </t>
  </si>
  <si>
    <t>Hold</t>
  </si>
  <si>
    <r>
      <rPr>
        <b/>
        <sz val="12"/>
        <color theme="0"/>
        <rFont val="Century Gothic"/>
        <family val="2"/>
      </rPr>
      <t>Dia. 1"</t>
    </r>
    <r>
      <rPr>
        <sz val="11"/>
        <color theme="0"/>
        <rFont val="Century Gothic"/>
        <family val="2"/>
      </rPr>
      <t xml:space="preserve">
ASTM A105 CL150 RF SW ASME-B16.5 SCH80
P20B31-D02-07 </t>
    </r>
  </si>
  <si>
    <t>21-Oct-18
21-Dec-18</t>
  </si>
  <si>
    <r>
      <rPr>
        <b/>
        <sz val="12"/>
        <rFont val="Century Gothic"/>
        <family val="2"/>
      </rPr>
      <t>Dia. 8"</t>
    </r>
    <r>
      <rPr>
        <sz val="11"/>
        <rFont val="Century Gothic"/>
        <family val="2"/>
      </rPr>
      <t xml:space="preserve">
ASTM A234 GR.WPB SMLS LONG RADIUS BW ASME-B16.9
SCH40 P02A01-A01-05</t>
    </r>
  </si>
  <si>
    <r>
      <rPr>
        <b/>
        <sz val="12"/>
        <rFont val="Century Gothic"/>
        <family val="2"/>
      </rPr>
      <t>Dia. 8"</t>
    </r>
    <r>
      <rPr>
        <sz val="11"/>
        <rFont val="Century Gothic"/>
        <family val="2"/>
      </rPr>
      <t xml:space="preserve">
ASTM A234 GR.WPB SMLS LONG RADIUS BW ASME-B16.9
SCH40 P03A01-A01-05</t>
    </r>
  </si>
  <si>
    <r>
      <rPr>
        <b/>
        <sz val="12"/>
        <rFont val="Century Gothic"/>
        <family val="2"/>
      </rPr>
      <t>Dia. 8"</t>
    </r>
    <r>
      <rPr>
        <sz val="11"/>
        <rFont val="Century Gothic"/>
        <family val="2"/>
      </rPr>
      <t xml:space="preserve">
BODY: ASTM A216 GR.WCB TRIM:13% CR D&amp;S: STL CL150
BB-BG-OS&amp;Y STD-PORT FLANGED RF API600 P30C1B-A09</t>
    </r>
  </si>
  <si>
    <r>
      <rPr>
        <b/>
        <sz val="12"/>
        <rFont val="Century Gothic"/>
        <family val="2"/>
      </rPr>
      <t>Dia. 8"</t>
    </r>
    <r>
      <rPr>
        <sz val="11"/>
        <rFont val="Century Gothic"/>
        <family val="2"/>
      </rPr>
      <t xml:space="preserve">
ASTM A105 CL150 RF WN ASME-B16.5 SCH40 P20B31-
D01-05</t>
    </r>
  </si>
  <si>
    <r>
      <rPr>
        <b/>
        <sz val="12"/>
        <rFont val="Century Gothic"/>
        <family val="2"/>
      </rPr>
      <t>3/4" x 110mm LONG</t>
    </r>
    <r>
      <rPr>
        <sz val="11"/>
        <rFont val="Century Gothic"/>
        <family val="2"/>
      </rPr>
      <t xml:space="preserve">
ASTM A193 GR.B7 CAD PLT/A194 GR.2H CAD PLT. STUD
BOLT WITH 2 HEAVY-HEX-NUT UNIFIED THREAD ASMEB1.1
P29F09-A11</t>
    </r>
  </si>
  <si>
    <t>12-Oct-18
25-Dec-18</t>
  </si>
  <si>
    <t>Re-check required</t>
  </si>
  <si>
    <r>
      <rPr>
        <b/>
        <sz val="36"/>
        <color rgb="FFC00000"/>
        <rFont val="Bookman Old Style"/>
        <family val="1"/>
      </rPr>
      <t>PLANNING-P6</t>
    </r>
    <r>
      <rPr>
        <b/>
        <sz val="18"/>
        <rFont val="Bookman Old Style"/>
        <family val="1"/>
      </rPr>
      <t xml:space="preserve">
</t>
    </r>
    <r>
      <rPr>
        <b/>
        <sz val="26"/>
        <color rgb="FF0000FF"/>
        <rFont val="Bookman Old Style"/>
        <family val="1"/>
      </rPr>
      <t>PROCUREMENT TRACKING SHEET/LEDGER/REGISTER/DIARY</t>
    </r>
  </si>
  <si>
    <t>Legends:</t>
  </si>
  <si>
    <t>Required as Per Schedule</t>
  </si>
  <si>
    <t>Civil Material / Construction Material</t>
  </si>
  <si>
    <t>Bircks /Stone</t>
  </si>
  <si>
    <t>CFT</t>
  </si>
  <si>
    <t xml:space="preserve">Sand </t>
  </si>
  <si>
    <t>Crush</t>
  </si>
  <si>
    <t>Steel</t>
  </si>
  <si>
    <t>Formwork Material</t>
  </si>
  <si>
    <t>Bricks</t>
  </si>
  <si>
    <t>At least 100 CFT on 7-Feb-23</t>
  </si>
  <si>
    <t>Cement  (1Shipment)</t>
  </si>
  <si>
    <t>In-Progress</t>
  </si>
  <si>
    <t>30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</si>
</sst>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d/mmm/yy;@"/>
    <numFmt numFmtId="165" formatCode="0.0"/>
    <numFmt numFmtId="166" formatCode="0;[Red]0"/>
    <numFmt numFmtId="167" formatCode="0.00;[Red]0.00"/>
    <numFmt numFmtId="168" formatCode="[$-409]d\-mmm\-yy;@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name val="Bookman Old Style"/>
      <family val="1"/>
    </font>
    <font>
      <b/>
      <sz val="28"/>
      <name val="Bookman Old Style"/>
      <family val="1"/>
    </font>
    <font>
      <b/>
      <sz val="12"/>
      <name val="Century Gothic"/>
      <family val="2"/>
    </font>
    <font>
      <b/>
      <sz val="14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b/>
      <u/>
      <sz val="16"/>
      <color theme="0"/>
      <name val="Times New Roman"/>
      <family val="1"/>
    </font>
    <font>
      <sz val="16"/>
      <color theme="0"/>
      <name val="Times New Roman"/>
      <family val="1"/>
    </font>
    <font>
      <b/>
      <sz val="18"/>
      <color theme="1"/>
      <name val="Bookman Old Style"/>
      <family val="1"/>
    </font>
    <font>
      <b/>
      <sz val="16"/>
      <color theme="0"/>
      <name val="Century Gothic"/>
      <family val="2"/>
    </font>
    <font>
      <b/>
      <u/>
      <sz val="11"/>
      <color theme="0"/>
      <name val="Century Gothic"/>
      <family val="2"/>
    </font>
    <font>
      <sz val="11"/>
      <color theme="0"/>
      <name val="Century Gothic"/>
      <family val="2"/>
    </font>
    <font>
      <b/>
      <sz val="12"/>
      <color theme="0"/>
      <name val="Bookman Old Style"/>
      <family val="1"/>
    </font>
    <font>
      <b/>
      <sz val="12"/>
      <color theme="0"/>
      <name val="Century Gothic"/>
      <family val="2"/>
    </font>
    <font>
      <sz val="12"/>
      <color theme="0"/>
      <name val="Century Gothic"/>
      <family val="2"/>
    </font>
    <font>
      <b/>
      <sz val="10"/>
      <color theme="0"/>
      <name val="Bookman Old Style"/>
      <family val="1"/>
    </font>
    <font>
      <b/>
      <sz val="10"/>
      <color theme="1"/>
      <name val="Bookman Old Style"/>
      <family val="1"/>
    </font>
    <font>
      <b/>
      <sz val="10"/>
      <color theme="0"/>
      <name val="Century Gothic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entury Gothic"/>
      <family val="2"/>
    </font>
    <font>
      <sz val="10"/>
      <color theme="0"/>
      <name val="Century Gothic"/>
      <family val="2"/>
    </font>
    <font>
      <b/>
      <vertAlign val="superscript"/>
      <sz val="11"/>
      <color theme="0"/>
      <name val="Century Gothic"/>
      <family val="2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b/>
      <sz val="12"/>
      <color theme="0"/>
      <name val="Times New Roman"/>
      <family val="1"/>
    </font>
    <font>
      <b/>
      <sz val="16"/>
      <color theme="1"/>
      <name val="Bookman Old Style"/>
      <family val="1"/>
    </font>
    <font>
      <sz val="22"/>
      <name val="Century Gothic"/>
      <family val="2"/>
    </font>
    <font>
      <b/>
      <sz val="22"/>
      <color theme="0"/>
      <name val="Century Gothic"/>
      <family val="2"/>
    </font>
    <font>
      <b/>
      <sz val="28"/>
      <color theme="1"/>
      <name val="Bookman Old Style"/>
      <family val="1"/>
    </font>
    <font>
      <b/>
      <sz val="28"/>
      <color theme="0"/>
      <name val="Bookman Old Style"/>
      <family val="1"/>
    </font>
    <font>
      <b/>
      <sz val="48"/>
      <color theme="1"/>
      <name val="Bookman Old Style"/>
      <family val="1"/>
    </font>
    <font>
      <sz val="11"/>
      <name val="Calibri"/>
      <family val="2"/>
      <scheme val="minor"/>
    </font>
    <font>
      <b/>
      <sz val="36"/>
      <color rgb="FFC00000"/>
      <name val="Bookman Old Style"/>
      <family val="1"/>
    </font>
    <font>
      <b/>
      <sz val="26"/>
      <color rgb="FF0000FF"/>
      <name val="Bookman Old Style"/>
      <family val="1"/>
    </font>
    <font>
      <b/>
      <sz val="12"/>
      <color rgb="FF0000FF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</cellStyleXfs>
  <cellXfs count="228">
    <xf numFmtId="0" fontId="0" fillId="0" borderId="0" xfId="0"/>
    <xf numFmtId="0" fontId="11" fillId="2" borderId="1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center" vertical="center"/>
    </xf>
    <xf numFmtId="164" fontId="12" fillId="2" borderId="1" xfId="1" applyNumberFormat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9" fontId="9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9" fillId="0" borderId="3" xfId="1" applyFont="1" applyBorder="1" applyAlignment="1">
      <alignment vertical="center" wrapText="1"/>
    </xf>
    <xf numFmtId="0" fontId="13" fillId="2" borderId="8" xfId="1" applyFont="1" applyFill="1" applyBorder="1" applyAlignment="1">
      <alignment vertical="center" wrapText="1"/>
    </xf>
    <xf numFmtId="0" fontId="14" fillId="3" borderId="10" xfId="1" applyFont="1" applyFill="1" applyBorder="1" applyAlignment="1">
      <alignment vertical="center" wrapText="1"/>
    </xf>
    <xf numFmtId="0" fontId="15" fillId="3" borderId="10" xfId="1" applyFont="1" applyFill="1" applyBorder="1" applyAlignment="1">
      <alignment vertical="center" wrapText="1"/>
    </xf>
    <xf numFmtId="0" fontId="16" fillId="3" borderId="10" xfId="1" applyFont="1" applyFill="1" applyBorder="1" applyAlignment="1">
      <alignment horizontal="center" vertical="center"/>
    </xf>
    <xf numFmtId="164" fontId="16" fillId="3" borderId="10" xfId="1" applyNumberFormat="1" applyFont="1" applyFill="1" applyBorder="1" applyAlignment="1">
      <alignment horizontal="center" vertical="center"/>
    </xf>
    <xf numFmtId="0" fontId="16" fillId="3" borderId="11" xfId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vertical="center" wrapText="1"/>
    </xf>
    <xf numFmtId="0" fontId="15" fillId="3" borderId="3" xfId="1" applyFont="1" applyFill="1" applyBorder="1" applyAlignment="1">
      <alignment vertical="center" wrapText="1"/>
    </xf>
    <xf numFmtId="0" fontId="16" fillId="3" borderId="3" xfId="1" applyFont="1" applyFill="1" applyBorder="1" applyAlignment="1">
      <alignment horizontal="center" vertical="center"/>
    </xf>
    <xf numFmtId="164" fontId="16" fillId="3" borderId="3" xfId="1" applyNumberFormat="1" applyFont="1" applyFill="1" applyBorder="1" applyAlignment="1">
      <alignment horizontal="center" vertical="center"/>
    </xf>
    <xf numFmtId="0" fontId="16" fillId="3" borderId="4" xfId="1" applyFont="1" applyFill="1" applyBorder="1" applyAlignment="1">
      <alignment horizontal="center" vertical="center"/>
    </xf>
    <xf numFmtId="0" fontId="7" fillId="4" borderId="12" xfId="1" applyFont="1" applyFill="1" applyBorder="1" applyAlignment="1">
      <alignment vertical="center" wrapText="1"/>
    </xf>
    <xf numFmtId="0" fontId="7" fillId="4" borderId="13" xfId="1" applyFont="1" applyFill="1" applyBorder="1" applyAlignment="1">
      <alignment vertical="center" wrapText="1"/>
    </xf>
    <xf numFmtId="0" fontId="7" fillId="4" borderId="14" xfId="1" applyFont="1" applyFill="1" applyBorder="1" applyAlignment="1">
      <alignment vertical="center" wrapText="1"/>
    </xf>
    <xf numFmtId="0" fontId="13" fillId="2" borderId="17" xfId="1" applyFont="1" applyFill="1" applyBorder="1" applyAlignment="1">
      <alignment vertical="center" wrapText="1"/>
    </xf>
    <xf numFmtId="15" fontId="8" fillId="0" borderId="3" xfId="1" applyNumberFormat="1" applyFont="1" applyBorder="1" applyAlignment="1">
      <alignment horizontal="left" vertical="center" wrapText="1"/>
    </xf>
    <xf numFmtId="15" fontId="10" fillId="0" borderId="3" xfId="1" applyNumberFormat="1" applyFont="1" applyBorder="1" applyAlignment="1">
      <alignment horizontal="left" vertical="center" wrapText="1"/>
    </xf>
    <xf numFmtId="0" fontId="7" fillId="4" borderId="19" xfId="1" applyFont="1" applyFill="1" applyBorder="1" applyAlignment="1">
      <alignment vertical="center" wrapText="1"/>
    </xf>
    <xf numFmtId="0" fontId="7" fillId="4" borderId="20" xfId="1" applyFont="1" applyFill="1" applyBorder="1" applyAlignment="1">
      <alignment vertical="center" wrapText="1"/>
    </xf>
    <xf numFmtId="15" fontId="10" fillId="0" borderId="3" xfId="1" applyNumberFormat="1" applyFont="1" applyBorder="1" applyAlignment="1">
      <alignment horizontal="center" vertical="center" wrapText="1"/>
    </xf>
    <xf numFmtId="166" fontId="6" fillId="0" borderId="3" xfId="1" applyNumberFormat="1" applyFont="1" applyBorder="1" applyAlignment="1">
      <alignment horizontal="center" vertical="center" wrapText="1"/>
    </xf>
    <xf numFmtId="166" fontId="6" fillId="4" borderId="13" xfId="1" applyNumberFormat="1" applyFont="1" applyFill="1" applyBorder="1" applyAlignment="1">
      <alignment horizontal="center" vertical="center" wrapText="1"/>
    </xf>
    <xf numFmtId="166" fontId="18" fillId="3" borderId="10" xfId="1" applyNumberFormat="1" applyFont="1" applyFill="1" applyBorder="1" applyAlignment="1">
      <alignment horizontal="center" vertical="center"/>
    </xf>
    <xf numFmtId="166" fontId="18" fillId="3" borderId="3" xfId="1" applyNumberFormat="1" applyFont="1" applyFill="1" applyBorder="1" applyAlignment="1">
      <alignment horizontal="center" vertical="center"/>
    </xf>
    <xf numFmtId="166" fontId="6" fillId="4" borderId="20" xfId="1" applyNumberFormat="1" applyFont="1" applyFill="1" applyBorder="1" applyAlignment="1">
      <alignment horizontal="center" vertical="center" wrapText="1"/>
    </xf>
    <xf numFmtId="166" fontId="6" fillId="5" borderId="3" xfId="1" applyNumberFormat="1" applyFont="1" applyFill="1" applyBorder="1" applyAlignment="1">
      <alignment horizontal="center" vertical="center" wrapText="1"/>
    </xf>
    <xf numFmtId="166" fontId="18" fillId="2" borderId="1" xfId="1" applyNumberFormat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/>
    </xf>
    <xf numFmtId="0" fontId="19" fillId="3" borderId="10" xfId="1" applyFont="1" applyFill="1" applyBorder="1" applyAlignment="1">
      <alignment horizontal="center" vertical="center"/>
    </xf>
    <xf numFmtId="0" fontId="17" fillId="7" borderId="15" xfId="1" applyFont="1" applyFill="1" applyBorder="1" applyAlignment="1">
      <alignment horizontal="center" vertical="center" wrapText="1"/>
    </xf>
    <xf numFmtId="0" fontId="18" fillId="7" borderId="15" xfId="1" applyFont="1" applyFill="1" applyBorder="1" applyAlignment="1">
      <alignment horizontal="center" vertical="center" wrapText="1"/>
    </xf>
    <xf numFmtId="0" fontId="17" fillId="7" borderId="16" xfId="1" applyFont="1" applyFill="1" applyBorder="1" applyAlignment="1">
      <alignment horizontal="center" vertical="center" wrapText="1"/>
    </xf>
    <xf numFmtId="0" fontId="17" fillId="7" borderId="26" xfId="1" applyFont="1" applyFill="1" applyBorder="1" applyAlignment="1">
      <alignment horizontal="center" vertical="center" wrapText="1"/>
    </xf>
    <xf numFmtId="0" fontId="12" fillId="2" borderId="28" xfId="1" applyFont="1" applyFill="1" applyBorder="1" applyAlignment="1">
      <alignment horizontal="center" vertical="center"/>
    </xf>
    <xf numFmtId="0" fontId="17" fillId="7" borderId="15" xfId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4" borderId="13" xfId="1" applyFont="1" applyFill="1" applyBorder="1" applyAlignment="1">
      <alignment vertical="center" wrapText="1"/>
    </xf>
    <xf numFmtId="0" fontId="14" fillId="3" borderId="10" xfId="1" applyFont="1" applyFill="1" applyBorder="1" applyAlignment="1">
      <alignment vertical="center"/>
    </xf>
    <xf numFmtId="0" fontId="8" fillId="0" borderId="4" xfId="1" applyFont="1" applyBorder="1" applyAlignment="1">
      <alignment vertical="center" wrapText="1"/>
    </xf>
    <xf numFmtId="0" fontId="12" fillId="2" borderId="14" xfId="1" applyFont="1" applyFill="1" applyBorder="1" applyAlignment="1">
      <alignment horizontal="center" vertical="center"/>
    </xf>
    <xf numFmtId="2" fontId="10" fillId="0" borderId="2" xfId="1" applyNumberFormat="1" applyFont="1" applyBorder="1" applyAlignment="1">
      <alignment horizontal="center" vertical="center"/>
    </xf>
    <xf numFmtId="165" fontId="10" fillId="0" borderId="2" xfId="1" applyNumberFormat="1" applyFont="1" applyBorder="1" applyAlignment="1">
      <alignment horizontal="center" vertical="center"/>
    </xf>
    <xf numFmtId="0" fontId="20" fillId="7" borderId="25" xfId="1" applyFont="1" applyFill="1" applyBorder="1" applyAlignment="1">
      <alignment horizontal="center" vertical="center" wrapText="1"/>
    </xf>
    <xf numFmtId="0" fontId="22" fillId="3" borderId="9" xfId="1" applyFont="1" applyFill="1" applyBorder="1" applyAlignment="1">
      <alignment horizontal="center" vertical="center"/>
    </xf>
    <xf numFmtId="165" fontId="10" fillId="4" borderId="2" xfId="1" applyNumberFormat="1" applyFont="1" applyFill="1" applyBorder="1" applyAlignment="1">
      <alignment horizontal="center" vertical="center"/>
    </xf>
    <xf numFmtId="2" fontId="10" fillId="4" borderId="2" xfId="1" applyNumberFormat="1" applyFont="1" applyFill="1" applyBorder="1" applyAlignment="1">
      <alignment horizontal="center" vertical="center"/>
    </xf>
    <xf numFmtId="0" fontId="21" fillId="2" borderId="29" xfId="1" applyFont="1" applyFill="1" applyBorder="1" applyAlignment="1">
      <alignment horizontal="left" vertical="center"/>
    </xf>
    <xf numFmtId="0" fontId="22" fillId="3" borderId="2" xfId="1" applyFont="1" applyFill="1" applyBorder="1" applyAlignment="1">
      <alignment horizontal="center" vertical="center"/>
    </xf>
    <xf numFmtId="165" fontId="10" fillId="4" borderId="18" xfId="1" applyNumberFormat="1" applyFont="1" applyFill="1" applyBorder="1" applyAlignment="1">
      <alignment horizontal="center" vertical="center"/>
    </xf>
    <xf numFmtId="0" fontId="23" fillId="0" borderId="0" xfId="0" applyFont="1"/>
    <xf numFmtId="0" fontId="9" fillId="6" borderId="3" xfId="1" applyFont="1" applyFill="1" applyBorder="1" applyAlignment="1">
      <alignment vertical="center" wrapText="1"/>
    </xf>
    <xf numFmtId="0" fontId="9" fillId="6" borderId="3" xfId="1" applyFont="1" applyFill="1" applyBorder="1" applyAlignment="1">
      <alignment horizontal="center" vertical="center"/>
    </xf>
    <xf numFmtId="0" fontId="8" fillId="6" borderId="4" xfId="1" applyFont="1" applyFill="1" applyBorder="1" applyAlignment="1">
      <alignment horizontal="left" vertical="center" wrapText="1"/>
    </xf>
    <xf numFmtId="165" fontId="10" fillId="6" borderId="2" xfId="1" applyNumberFormat="1" applyFont="1" applyFill="1" applyBorder="1" applyAlignment="1">
      <alignment horizontal="center" vertical="center"/>
    </xf>
    <xf numFmtId="9" fontId="9" fillId="6" borderId="3" xfId="1" applyNumberFormat="1" applyFont="1" applyFill="1" applyBorder="1" applyAlignment="1">
      <alignment horizontal="center" vertical="center"/>
    </xf>
    <xf numFmtId="15" fontId="10" fillId="6" borderId="3" xfId="1" applyNumberFormat="1" applyFont="1" applyFill="1" applyBorder="1" applyAlignment="1">
      <alignment horizontal="left" vertical="center" wrapText="1"/>
    </xf>
    <xf numFmtId="15" fontId="10" fillId="6" borderId="3" xfId="1" applyNumberFormat="1" applyFont="1" applyFill="1" applyBorder="1" applyAlignment="1">
      <alignment horizontal="center" vertical="center" wrapText="1"/>
    </xf>
    <xf numFmtId="166" fontId="6" fillId="6" borderId="3" xfId="1" applyNumberFormat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/>
    </xf>
    <xf numFmtId="0" fontId="8" fillId="8" borderId="3" xfId="1" applyFont="1" applyFill="1" applyBorder="1" applyAlignment="1">
      <alignment horizontal="left" vertical="center" wrapText="1"/>
    </xf>
    <xf numFmtId="0" fontId="8" fillId="8" borderId="4" xfId="1" applyFont="1" applyFill="1" applyBorder="1" applyAlignment="1">
      <alignment vertical="center" wrapText="1"/>
    </xf>
    <xf numFmtId="15" fontId="8" fillId="6" borderId="3" xfId="1" applyNumberFormat="1" applyFont="1" applyFill="1" applyBorder="1" applyAlignment="1">
      <alignment horizontal="left" vertical="center" wrapText="1"/>
    </xf>
    <xf numFmtId="0" fontId="8" fillId="6" borderId="4" xfId="1" applyFont="1" applyFill="1" applyBorder="1" applyAlignment="1">
      <alignment vertical="center" wrapText="1"/>
    </xf>
    <xf numFmtId="2" fontId="10" fillId="6" borderId="2" xfId="1" applyNumberFormat="1" applyFont="1" applyFill="1" applyBorder="1" applyAlignment="1">
      <alignment horizontal="center" vertical="center"/>
    </xf>
    <xf numFmtId="0" fontId="24" fillId="0" borderId="0" xfId="0" applyFont="1"/>
    <xf numFmtId="0" fontId="25" fillId="8" borderId="3" xfId="1" applyFont="1" applyFill="1" applyBorder="1" applyAlignment="1">
      <alignment horizontal="left" vertical="center" wrapText="1"/>
    </xf>
    <xf numFmtId="0" fontId="25" fillId="8" borderId="4" xfId="1" applyFont="1" applyFill="1" applyBorder="1" applyAlignment="1">
      <alignment vertical="center" wrapText="1"/>
    </xf>
    <xf numFmtId="0" fontId="25" fillId="8" borderId="4" xfId="1" applyFont="1" applyFill="1" applyBorder="1" applyAlignment="1">
      <alignment vertical="center"/>
    </xf>
    <xf numFmtId="15" fontId="6" fillId="0" borderId="3" xfId="1" applyNumberFormat="1" applyFont="1" applyBorder="1" applyAlignment="1">
      <alignment horizontal="left" vertical="center" wrapText="1"/>
    </xf>
    <xf numFmtId="165" fontId="22" fillId="8" borderId="2" xfId="1" applyNumberFormat="1" applyFont="1" applyFill="1" applyBorder="1" applyAlignment="1">
      <alignment horizontal="center" vertical="center"/>
    </xf>
    <xf numFmtId="0" fontId="16" fillId="8" borderId="3" xfId="1" applyFont="1" applyFill="1" applyBorder="1" applyAlignment="1">
      <alignment vertical="center" wrapText="1"/>
    </xf>
    <xf numFmtId="0" fontId="25" fillId="8" borderId="3" xfId="1" applyFont="1" applyFill="1" applyBorder="1" applyAlignment="1">
      <alignment horizontal="center" vertical="center"/>
    </xf>
    <xf numFmtId="9" fontId="16" fillId="8" borderId="3" xfId="1" applyNumberFormat="1" applyFont="1" applyFill="1" applyBorder="1" applyAlignment="1">
      <alignment horizontal="center" vertical="center"/>
    </xf>
    <xf numFmtId="15" fontId="22" fillId="8" borderId="3" xfId="1" applyNumberFormat="1" applyFont="1" applyFill="1" applyBorder="1" applyAlignment="1">
      <alignment horizontal="center" vertical="center" wrapText="1"/>
    </xf>
    <xf numFmtId="166" fontId="18" fillId="8" borderId="3" xfId="1" applyNumberFormat="1" applyFont="1" applyFill="1" applyBorder="1" applyAlignment="1">
      <alignment horizontal="center" vertical="center" wrapText="1"/>
    </xf>
    <xf numFmtId="15" fontId="22" fillId="8" borderId="3" xfId="1" applyNumberFormat="1" applyFont="1" applyFill="1" applyBorder="1" applyAlignment="1">
      <alignment horizontal="left" vertical="center" wrapText="1"/>
    </xf>
    <xf numFmtId="0" fontId="16" fillId="8" borderId="3" xfId="1" applyFont="1" applyFill="1" applyBorder="1" applyAlignment="1">
      <alignment horizontal="center" vertical="center"/>
    </xf>
    <xf numFmtId="15" fontId="18" fillId="8" borderId="3" xfId="1" applyNumberFormat="1" applyFont="1" applyFill="1" applyBorder="1" applyAlignment="1">
      <alignment horizontal="left" vertical="center" wrapText="1"/>
    </xf>
    <xf numFmtId="15" fontId="26" fillId="8" borderId="3" xfId="1" applyNumberFormat="1" applyFont="1" applyFill="1" applyBorder="1" applyAlignment="1">
      <alignment horizontal="left" vertical="center" wrapText="1"/>
    </xf>
    <xf numFmtId="0" fontId="16" fillId="8" borderId="3" xfId="1" applyFont="1" applyFill="1" applyBorder="1" applyAlignment="1">
      <alignment horizontal="left" vertical="center" wrapText="1"/>
    </xf>
    <xf numFmtId="166" fontId="19" fillId="8" borderId="3" xfId="1" applyNumberFormat="1" applyFont="1" applyFill="1" applyBorder="1" applyAlignment="1">
      <alignment horizontal="center" vertical="center" wrapText="1"/>
    </xf>
    <xf numFmtId="15" fontId="25" fillId="8" borderId="3" xfId="1" applyNumberFormat="1" applyFont="1" applyFill="1" applyBorder="1" applyAlignment="1">
      <alignment horizontal="left" vertical="center" wrapText="1"/>
    </xf>
    <xf numFmtId="0" fontId="25" fillId="8" borderId="3" xfId="1" applyFont="1" applyFill="1" applyBorder="1" applyAlignment="1">
      <alignment vertical="center" wrapText="1"/>
    </xf>
    <xf numFmtId="9" fontId="25" fillId="8" borderId="3" xfId="1" applyNumberFormat="1" applyFont="1" applyFill="1" applyBorder="1" applyAlignment="1">
      <alignment horizontal="center" vertical="center"/>
    </xf>
    <xf numFmtId="17" fontId="25" fillId="8" borderId="3" xfId="1" applyNumberFormat="1" applyFont="1" applyFill="1" applyBorder="1" applyAlignment="1">
      <alignment horizontal="left" vertical="center" wrapText="1"/>
    </xf>
    <xf numFmtId="0" fontId="25" fillId="8" borderId="4" xfId="1" applyFont="1" applyFill="1" applyBorder="1" applyAlignment="1">
      <alignment horizontal="left" vertical="center" wrapText="1"/>
    </xf>
    <xf numFmtId="0" fontId="16" fillId="8" borderId="3" xfId="1" applyFont="1" applyFill="1" applyBorder="1" applyAlignment="1">
      <alignment vertical="center"/>
    </xf>
    <xf numFmtId="0" fontId="16" fillId="8" borderId="4" xfId="1" applyFont="1" applyFill="1" applyBorder="1" applyAlignment="1">
      <alignment horizontal="left" vertical="center" wrapText="1"/>
    </xf>
    <xf numFmtId="165" fontId="28" fillId="8" borderId="5" xfId="1" applyNumberFormat="1" applyFont="1" applyFill="1" applyBorder="1" applyAlignment="1">
      <alignment horizontal="center" vertical="center"/>
    </xf>
    <xf numFmtId="0" fontId="29" fillId="8" borderId="6" xfId="1" applyFont="1" applyFill="1" applyBorder="1" applyAlignment="1">
      <alignment vertical="center" wrapText="1"/>
    </xf>
    <xf numFmtId="0" fontId="29" fillId="8" borderId="6" xfId="1" applyFont="1" applyFill="1" applyBorder="1" applyAlignment="1">
      <alignment horizontal="center" vertical="center"/>
    </xf>
    <xf numFmtId="9" fontId="29" fillId="8" borderId="6" xfId="1" applyNumberFormat="1" applyFont="1" applyFill="1" applyBorder="1" applyAlignment="1">
      <alignment horizontal="center" vertical="center"/>
    </xf>
    <xf numFmtId="0" fontId="30" fillId="8" borderId="6" xfId="1" applyFont="1" applyFill="1" applyBorder="1" applyAlignment="1">
      <alignment horizontal="left" vertical="center" wrapText="1"/>
    </xf>
    <xf numFmtId="166" fontId="18" fillId="8" borderId="6" xfId="1" applyNumberFormat="1" applyFont="1" applyFill="1" applyBorder="1" applyAlignment="1">
      <alignment horizontal="center" vertical="center" wrapText="1"/>
    </xf>
    <xf numFmtId="0" fontId="30" fillId="8" borderId="7" xfId="1" applyFont="1" applyFill="1" applyBorder="1" applyAlignment="1">
      <alignment horizontal="left" vertical="center" wrapText="1"/>
    </xf>
    <xf numFmtId="0" fontId="25" fillId="9" borderId="3" xfId="1" applyFont="1" applyFill="1" applyBorder="1" applyAlignment="1">
      <alignment horizontal="center" vertical="center"/>
    </xf>
    <xf numFmtId="0" fontId="25" fillId="9" borderId="3" xfId="1" applyFont="1" applyFill="1" applyBorder="1" applyAlignment="1">
      <alignment vertical="center" wrapText="1"/>
    </xf>
    <xf numFmtId="9" fontId="25" fillId="9" borderId="3" xfId="1" applyNumberFormat="1" applyFont="1" applyFill="1" applyBorder="1" applyAlignment="1">
      <alignment horizontal="center" vertical="center"/>
    </xf>
    <xf numFmtId="15" fontId="25" fillId="9" borderId="3" xfId="1" applyNumberFormat="1" applyFont="1" applyFill="1" applyBorder="1" applyAlignment="1">
      <alignment horizontal="left" vertical="center" wrapText="1"/>
    </xf>
    <xf numFmtId="15" fontId="22" fillId="9" borderId="3" xfId="1" applyNumberFormat="1" applyFont="1" applyFill="1" applyBorder="1" applyAlignment="1">
      <alignment horizontal="center" vertical="center" wrapText="1"/>
    </xf>
    <xf numFmtId="166" fontId="18" fillId="9" borderId="3" xfId="1" applyNumberFormat="1" applyFont="1" applyFill="1" applyBorder="1" applyAlignment="1">
      <alignment horizontal="center" vertical="center" wrapText="1"/>
    </xf>
    <xf numFmtId="0" fontId="8" fillId="9" borderId="3" xfId="1" applyFont="1" applyFill="1" applyBorder="1" applyAlignment="1">
      <alignment horizontal="left" vertical="center" wrapText="1"/>
    </xf>
    <xf numFmtId="0" fontId="8" fillId="9" borderId="4" xfId="1" applyFont="1" applyFill="1" applyBorder="1" applyAlignment="1">
      <alignment vertical="center" wrapText="1"/>
    </xf>
    <xf numFmtId="0" fontId="25" fillId="9" borderId="4" xfId="1" applyFont="1" applyFill="1" applyBorder="1" applyAlignment="1">
      <alignment vertical="center" wrapText="1"/>
    </xf>
    <xf numFmtId="166" fontId="6" fillId="2" borderId="3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vertical="center" wrapText="1"/>
    </xf>
    <xf numFmtId="0" fontId="23" fillId="10" borderId="30" xfId="0" applyFont="1" applyFill="1" applyBorder="1"/>
    <xf numFmtId="0" fontId="13" fillId="10" borderId="30" xfId="0" applyFont="1" applyFill="1" applyBorder="1" applyAlignment="1">
      <alignment horizontal="left" vertical="center"/>
    </xf>
    <xf numFmtId="0" fontId="0" fillId="10" borderId="30" xfId="0" applyFill="1" applyBorder="1"/>
    <xf numFmtId="0" fontId="25" fillId="10" borderId="3" xfId="1" applyFont="1" applyFill="1" applyBorder="1" applyAlignment="1">
      <alignment vertical="center" wrapText="1"/>
    </xf>
    <xf numFmtId="0" fontId="25" fillId="10" borderId="3" xfId="1" applyFont="1" applyFill="1" applyBorder="1" applyAlignment="1">
      <alignment horizontal="center" vertical="center"/>
    </xf>
    <xf numFmtId="9" fontId="25" fillId="10" borderId="3" xfId="1" applyNumberFormat="1" applyFont="1" applyFill="1" applyBorder="1" applyAlignment="1">
      <alignment horizontal="center" vertical="center"/>
    </xf>
    <xf numFmtId="15" fontId="22" fillId="10" borderId="3" xfId="1" applyNumberFormat="1" applyFont="1" applyFill="1" applyBorder="1" applyAlignment="1">
      <alignment horizontal="center" vertical="center" wrapText="1"/>
    </xf>
    <xf numFmtId="166" fontId="18" fillId="10" borderId="3" xfId="1" applyNumberFormat="1" applyFont="1" applyFill="1" applyBorder="1" applyAlignment="1">
      <alignment horizontal="center" vertical="center" wrapText="1"/>
    </xf>
    <xf numFmtId="0" fontId="25" fillId="10" borderId="3" xfId="1" applyFont="1" applyFill="1" applyBorder="1" applyAlignment="1">
      <alignment horizontal="left" vertical="center" wrapText="1"/>
    </xf>
    <xf numFmtId="0" fontId="25" fillId="10" borderId="4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horizontal="center" vertical="center"/>
    </xf>
    <xf numFmtId="9" fontId="8" fillId="2" borderId="3" xfId="1" applyNumberFormat="1" applyFont="1" applyFill="1" applyBorder="1" applyAlignment="1">
      <alignment horizontal="center" vertical="center"/>
    </xf>
    <xf numFmtId="15" fontId="8" fillId="2" borderId="3" xfId="1" applyNumberFormat="1" applyFont="1" applyFill="1" applyBorder="1" applyAlignment="1">
      <alignment horizontal="left" vertical="center" wrapText="1"/>
    </xf>
    <xf numFmtId="15" fontId="10" fillId="2" borderId="3" xfId="1" applyNumberFormat="1" applyFont="1" applyFill="1" applyBorder="1" applyAlignment="1">
      <alignment horizontal="center" vertical="center" wrapText="1"/>
    </xf>
    <xf numFmtId="0" fontId="25" fillId="9" borderId="3" xfId="1" applyFont="1" applyFill="1" applyBorder="1" applyAlignment="1">
      <alignment horizontal="left" vertical="center" wrapText="1"/>
    </xf>
    <xf numFmtId="165" fontId="28" fillId="6" borderId="0" xfId="1" applyNumberFormat="1" applyFont="1" applyFill="1" applyAlignment="1">
      <alignment horizontal="center" vertical="center"/>
    </xf>
    <xf numFmtId="0" fontId="29" fillId="6" borderId="0" xfId="1" applyFont="1" applyFill="1" applyAlignment="1">
      <alignment vertical="center" wrapText="1"/>
    </xf>
    <xf numFmtId="0" fontId="29" fillId="6" borderId="0" xfId="1" applyFont="1" applyFill="1" applyAlignment="1">
      <alignment horizontal="center" vertical="center"/>
    </xf>
    <xf numFmtId="9" fontId="29" fillId="6" borderId="0" xfId="1" applyNumberFormat="1" applyFont="1" applyFill="1" applyAlignment="1">
      <alignment horizontal="center" vertical="center"/>
    </xf>
    <xf numFmtId="0" fontId="30" fillId="6" borderId="0" xfId="1" applyFont="1" applyFill="1" applyAlignment="1">
      <alignment horizontal="left" vertical="center" wrapText="1"/>
    </xf>
    <xf numFmtId="166" fontId="18" fillId="6" borderId="0" xfId="1" applyNumberFormat="1" applyFont="1" applyFill="1" applyAlignment="1">
      <alignment horizontal="center" vertical="center" wrapText="1"/>
    </xf>
    <xf numFmtId="166" fontId="6" fillId="6" borderId="0" xfId="1" applyNumberFormat="1" applyFont="1" applyFill="1" applyAlignment="1">
      <alignment horizontal="center" vertical="center" wrapText="1"/>
    </xf>
    <xf numFmtId="0" fontId="25" fillId="2" borderId="3" xfId="1" applyFont="1" applyFill="1" applyBorder="1" applyAlignment="1">
      <alignment vertical="center" wrapText="1"/>
    </xf>
    <xf numFmtId="0" fontId="25" fillId="2" borderId="3" xfId="1" applyFont="1" applyFill="1" applyBorder="1" applyAlignment="1">
      <alignment horizontal="center" vertical="center"/>
    </xf>
    <xf numFmtId="9" fontId="25" fillId="2" borderId="3" xfId="1" applyNumberFormat="1" applyFont="1" applyFill="1" applyBorder="1" applyAlignment="1">
      <alignment horizontal="center" vertical="center"/>
    </xf>
    <xf numFmtId="15" fontId="25" fillId="2" borderId="3" xfId="1" applyNumberFormat="1" applyFont="1" applyFill="1" applyBorder="1" applyAlignment="1">
      <alignment horizontal="left" vertical="center" wrapText="1"/>
    </xf>
    <xf numFmtId="15" fontId="22" fillId="2" borderId="3" xfId="1" applyNumberFormat="1" applyFont="1" applyFill="1" applyBorder="1" applyAlignment="1">
      <alignment horizontal="center" vertical="center" wrapText="1"/>
    </xf>
    <xf numFmtId="166" fontId="18" fillId="2" borderId="3" xfId="1" applyNumberFormat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horizontal="left" vertical="center" wrapText="1"/>
    </xf>
    <xf numFmtId="0" fontId="25" fillId="2" borderId="4" xfId="1" applyFont="1" applyFill="1" applyBorder="1" applyAlignment="1">
      <alignment vertical="center" wrapText="1"/>
    </xf>
    <xf numFmtId="0" fontId="8" fillId="8" borderId="4" xfId="1" applyFont="1" applyFill="1" applyBorder="1" applyAlignment="1">
      <alignment horizontal="left" vertical="center" wrapText="1"/>
    </xf>
    <xf numFmtId="0" fontId="31" fillId="2" borderId="27" xfId="1" applyFont="1" applyFill="1" applyBorder="1" applyAlignment="1">
      <alignment horizontal="left" vertical="center"/>
    </xf>
    <xf numFmtId="15" fontId="32" fillId="6" borderId="3" xfId="1" applyNumberFormat="1" applyFont="1" applyFill="1" applyBorder="1" applyAlignment="1">
      <alignment horizontal="center" vertical="center" wrapText="1"/>
    </xf>
    <xf numFmtId="15" fontId="33" fillId="10" borderId="3" xfId="1" applyNumberFormat="1" applyFont="1" applyFill="1" applyBorder="1" applyAlignment="1">
      <alignment horizontal="center" vertical="center" wrapText="1"/>
    </xf>
    <xf numFmtId="0" fontId="25" fillId="11" borderId="3" xfId="1" applyFont="1" applyFill="1" applyBorder="1" applyAlignment="1">
      <alignment vertical="center" wrapText="1"/>
    </xf>
    <xf numFmtId="0" fontId="25" fillId="11" borderId="3" xfId="1" applyFont="1" applyFill="1" applyBorder="1" applyAlignment="1">
      <alignment horizontal="center" vertical="center"/>
    </xf>
    <xf numFmtId="9" fontId="25" fillId="11" borderId="3" xfId="1" applyNumberFormat="1" applyFont="1" applyFill="1" applyBorder="1" applyAlignment="1">
      <alignment horizontal="center" vertical="center"/>
    </xf>
    <xf numFmtId="15" fontId="25" fillId="11" borderId="3" xfId="1" applyNumberFormat="1" applyFont="1" applyFill="1" applyBorder="1" applyAlignment="1">
      <alignment horizontal="left" vertical="center" wrapText="1"/>
    </xf>
    <xf numFmtId="15" fontId="22" fillId="11" borderId="3" xfId="1" applyNumberFormat="1" applyFont="1" applyFill="1" applyBorder="1" applyAlignment="1">
      <alignment horizontal="center" vertical="center" wrapText="1"/>
    </xf>
    <xf numFmtId="166" fontId="18" fillId="11" borderId="3" xfId="1" applyNumberFormat="1" applyFont="1" applyFill="1" applyBorder="1" applyAlignment="1">
      <alignment horizontal="center" vertical="center" wrapText="1"/>
    </xf>
    <xf numFmtId="0" fontId="8" fillId="11" borderId="3" xfId="1" applyFont="1" applyFill="1" applyBorder="1" applyAlignment="1">
      <alignment horizontal="left" vertical="center" wrapText="1"/>
    </xf>
    <xf numFmtId="0" fontId="18" fillId="11" borderId="4" xfId="1" applyFont="1" applyFill="1" applyBorder="1" applyAlignment="1">
      <alignment vertical="center" wrapText="1"/>
    </xf>
    <xf numFmtId="0" fontId="23" fillId="6" borderId="0" xfId="0" applyFont="1" applyFill="1"/>
    <xf numFmtId="0" fontId="0" fillId="6" borderId="0" xfId="0" applyFill="1"/>
    <xf numFmtId="0" fontId="13" fillId="6" borderId="0" xfId="0" applyFont="1" applyFill="1" applyAlignment="1">
      <alignment horizontal="left" vertical="center"/>
    </xf>
    <xf numFmtId="0" fontId="36" fillId="0" borderId="0" xfId="0" applyFont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 wrapText="1"/>
    </xf>
    <xf numFmtId="167" fontId="18" fillId="8" borderId="3" xfId="1" applyNumberFormat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vertical="center" wrapText="1"/>
    </xf>
    <xf numFmtId="0" fontId="8" fillId="6" borderId="3" xfId="1" applyFont="1" applyFill="1" applyBorder="1" applyAlignment="1">
      <alignment horizontal="center" vertical="center"/>
    </xf>
    <xf numFmtId="9" fontId="8" fillId="6" borderId="3" xfId="1" applyNumberFormat="1" applyFont="1" applyFill="1" applyBorder="1" applyAlignment="1">
      <alignment horizontal="center" vertical="center"/>
    </xf>
    <xf numFmtId="0" fontId="37" fillId="6" borderId="0" xfId="0" applyFont="1" applyFill="1"/>
    <xf numFmtId="0" fontId="8" fillId="12" borderId="4" xfId="1" applyFont="1" applyFill="1" applyBorder="1" applyAlignment="1">
      <alignment vertical="center" wrapText="1"/>
    </xf>
    <xf numFmtId="165" fontId="22" fillId="12" borderId="2" xfId="1" applyNumberFormat="1" applyFont="1" applyFill="1" applyBorder="1" applyAlignment="1">
      <alignment horizontal="center" vertical="center"/>
    </xf>
    <xf numFmtId="0" fontId="25" fillId="12" borderId="3" xfId="1" applyFont="1" applyFill="1" applyBorder="1" applyAlignment="1">
      <alignment vertical="center" wrapText="1"/>
    </xf>
    <xf numFmtId="0" fontId="25" fillId="12" borderId="3" xfId="1" applyFont="1" applyFill="1" applyBorder="1" applyAlignment="1">
      <alignment horizontal="center" vertical="center"/>
    </xf>
    <xf numFmtId="9" fontId="25" fillId="12" borderId="3" xfId="1" applyNumberFormat="1" applyFont="1" applyFill="1" applyBorder="1" applyAlignment="1">
      <alignment horizontal="center" vertical="center"/>
    </xf>
    <xf numFmtId="15" fontId="25" fillId="12" borderId="3" xfId="1" applyNumberFormat="1" applyFont="1" applyFill="1" applyBorder="1" applyAlignment="1">
      <alignment horizontal="left" vertical="center" wrapText="1"/>
    </xf>
    <xf numFmtId="15" fontId="22" fillId="12" borderId="3" xfId="1" applyNumberFormat="1" applyFont="1" applyFill="1" applyBorder="1" applyAlignment="1">
      <alignment horizontal="center" vertical="center" wrapText="1"/>
    </xf>
    <xf numFmtId="166" fontId="18" fillId="12" borderId="3" xfId="1" applyNumberFormat="1" applyFont="1" applyFill="1" applyBorder="1" applyAlignment="1">
      <alignment horizontal="center" vertical="center" wrapText="1"/>
    </xf>
    <xf numFmtId="166" fontId="6" fillId="12" borderId="3" xfId="1" applyNumberFormat="1" applyFont="1" applyFill="1" applyBorder="1" applyAlignment="1">
      <alignment horizontal="center" vertical="center" wrapText="1"/>
    </xf>
    <xf numFmtId="0" fontId="8" fillId="12" borderId="3" xfId="1" applyFont="1" applyFill="1" applyBorder="1" applyAlignment="1">
      <alignment horizontal="left" vertical="center" wrapText="1"/>
    </xf>
    <xf numFmtId="165" fontId="10" fillId="12" borderId="2" xfId="1" applyNumberFormat="1" applyFont="1" applyFill="1" applyBorder="1" applyAlignment="1">
      <alignment horizontal="center" vertical="center"/>
    </xf>
    <xf numFmtId="167" fontId="6" fillId="12" borderId="3" xfId="1" applyNumberFormat="1" applyFont="1" applyFill="1" applyBorder="1" applyAlignment="1">
      <alignment horizontal="center" vertical="center" wrapText="1"/>
    </xf>
    <xf numFmtId="0" fontId="31" fillId="2" borderId="34" xfId="1" applyFont="1" applyFill="1" applyBorder="1" applyAlignment="1">
      <alignment horizontal="left" vertical="center"/>
    </xf>
    <xf numFmtId="0" fontId="13" fillId="2" borderId="36" xfId="1" applyFont="1" applyFill="1" applyBorder="1" applyAlignment="1">
      <alignment vertical="center" wrapText="1"/>
    </xf>
    <xf numFmtId="0" fontId="11" fillId="2" borderId="36" xfId="1" applyFont="1" applyFill="1" applyBorder="1" applyAlignment="1">
      <alignment vertical="center" wrapText="1"/>
    </xf>
    <xf numFmtId="166" fontId="40" fillId="0" borderId="3" xfId="1" applyNumberFormat="1" applyFont="1" applyBorder="1" applyAlignment="1">
      <alignment horizontal="center" vertical="center" wrapText="1"/>
    </xf>
    <xf numFmtId="165" fontId="40" fillId="0" borderId="18" xfId="1" applyNumberFormat="1" applyFont="1" applyBorder="1" applyAlignment="1">
      <alignment horizontal="center" vertical="center"/>
    </xf>
    <xf numFmtId="0" fontId="40" fillId="0" borderId="35" xfId="1" applyFont="1" applyBorder="1" applyAlignment="1">
      <alignment vertical="center" wrapText="1"/>
    </xf>
    <xf numFmtId="0" fontId="40" fillId="0" borderId="35" xfId="1" applyFont="1" applyBorder="1" applyAlignment="1">
      <alignment horizontal="center" vertical="center"/>
    </xf>
    <xf numFmtId="9" fontId="40" fillId="0" borderId="35" xfId="1" applyNumberFormat="1" applyFont="1" applyBorder="1" applyAlignment="1">
      <alignment horizontal="center" vertical="center"/>
    </xf>
    <xf numFmtId="9" fontId="40" fillId="0" borderId="3" xfId="1" applyNumberFormat="1" applyFont="1" applyBorder="1" applyAlignment="1">
      <alignment horizontal="center" vertical="center"/>
    </xf>
    <xf numFmtId="15" fontId="40" fillId="0" borderId="3" xfId="1" applyNumberFormat="1" applyFont="1" applyBorder="1" applyAlignment="1">
      <alignment horizontal="center" vertical="center" wrapText="1"/>
    </xf>
    <xf numFmtId="0" fontId="40" fillId="0" borderId="3" xfId="1" applyFont="1" applyBorder="1" applyAlignment="1">
      <alignment horizontal="left" vertical="center" wrapText="1"/>
    </xf>
    <xf numFmtId="0" fontId="40" fillId="0" borderId="4" xfId="1" applyFont="1" applyBorder="1" applyAlignment="1">
      <alignment horizontal="left" vertical="center" wrapText="1"/>
    </xf>
    <xf numFmtId="165" fontId="40" fillId="0" borderId="2" xfId="1" applyNumberFormat="1" applyFont="1" applyBorder="1" applyAlignment="1">
      <alignment horizontal="center" vertical="center"/>
    </xf>
    <xf numFmtId="0" fontId="40" fillId="0" borderId="3" xfId="1" applyFont="1" applyBorder="1" applyAlignment="1">
      <alignment vertical="center" wrapText="1"/>
    </xf>
    <xf numFmtId="0" fontId="40" fillId="0" borderId="3" xfId="1" applyFont="1" applyBorder="1" applyAlignment="1">
      <alignment horizontal="center" vertical="center"/>
    </xf>
    <xf numFmtId="15" fontId="40" fillId="0" borderId="3" xfId="1" applyNumberFormat="1" applyFont="1" applyBorder="1" applyAlignment="1">
      <alignment horizontal="left" vertical="center" wrapText="1"/>
    </xf>
    <xf numFmtId="2" fontId="40" fillId="0" borderId="2" xfId="1" applyNumberFormat="1" applyFont="1" applyBorder="1" applyAlignment="1">
      <alignment horizontal="center" vertical="center"/>
    </xf>
    <xf numFmtId="168" fontId="40" fillId="0" borderId="35" xfId="1" applyNumberFormat="1" applyFont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35" fillId="11" borderId="31" xfId="0" applyFont="1" applyFill="1" applyBorder="1" applyAlignment="1">
      <alignment horizontal="center" vertical="center"/>
    </xf>
    <xf numFmtId="0" fontId="35" fillId="11" borderId="32" xfId="0" applyFont="1" applyFill="1" applyBorder="1" applyAlignment="1">
      <alignment horizontal="center" vertical="center"/>
    </xf>
    <xf numFmtId="0" fontId="35" fillId="11" borderId="33" xfId="0" applyFont="1" applyFill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 wrapText="1"/>
    </xf>
    <xf numFmtId="0" fontId="4" fillId="5" borderId="22" xfId="1" applyFont="1" applyFill="1" applyBorder="1" applyAlignment="1">
      <alignment horizontal="center" vertical="center"/>
    </xf>
    <xf numFmtId="0" fontId="4" fillId="5" borderId="23" xfId="1" applyFont="1" applyFill="1" applyBorder="1" applyAlignment="1">
      <alignment horizontal="center" vertical="center"/>
    </xf>
    <xf numFmtId="0" fontId="4" fillId="5" borderId="24" xfId="1" applyFont="1" applyFill="1" applyBorder="1" applyAlignment="1">
      <alignment horizontal="center" vertical="center"/>
    </xf>
    <xf numFmtId="0" fontId="35" fillId="8" borderId="31" xfId="0" applyFont="1" applyFill="1" applyBorder="1" applyAlignment="1">
      <alignment horizontal="center" vertical="center"/>
    </xf>
    <xf numFmtId="0" fontId="35" fillId="8" borderId="32" xfId="0" applyFont="1" applyFill="1" applyBorder="1" applyAlignment="1">
      <alignment horizontal="center" vertical="center"/>
    </xf>
    <xf numFmtId="0" fontId="35" fillId="8" borderId="33" xfId="0" applyFont="1" applyFill="1" applyBorder="1" applyAlignment="1">
      <alignment horizontal="center" vertical="center"/>
    </xf>
    <xf numFmtId="0" fontId="34" fillId="5" borderId="31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33" xfId="0" applyFont="1" applyFill="1" applyBorder="1" applyAlignment="1">
      <alignment horizontal="center" vertical="center"/>
    </xf>
    <xf numFmtId="0" fontId="35" fillId="9" borderId="31" xfId="0" applyFont="1" applyFill="1" applyBorder="1" applyAlignment="1">
      <alignment horizontal="center" vertical="center"/>
    </xf>
    <xf numFmtId="0" fontId="35" fillId="9" borderId="32" xfId="0" applyFont="1" applyFill="1" applyBorder="1" applyAlignment="1">
      <alignment horizontal="center" vertical="center"/>
    </xf>
    <xf numFmtId="0" fontId="35" fillId="9" borderId="33" xfId="0" applyFont="1" applyFill="1" applyBorder="1" applyAlignment="1">
      <alignment horizontal="center" vertical="center"/>
    </xf>
    <xf numFmtId="0" fontId="34" fillId="6" borderId="31" xfId="0" applyFont="1" applyFill="1" applyBorder="1" applyAlignment="1">
      <alignment horizontal="center" vertical="center"/>
    </xf>
    <xf numFmtId="0" fontId="34" fillId="6" borderId="32" xfId="0" applyFont="1" applyFill="1" applyBorder="1" applyAlignment="1">
      <alignment horizontal="center" vertical="center"/>
    </xf>
    <xf numFmtId="0" fontId="34" fillId="6" borderId="33" xfId="0" applyFont="1" applyFill="1" applyBorder="1" applyAlignment="1">
      <alignment horizontal="center" vertical="center"/>
    </xf>
    <xf numFmtId="0" fontId="35" fillId="10" borderId="31" xfId="0" applyFont="1" applyFill="1" applyBorder="1" applyAlignment="1">
      <alignment horizontal="center" vertical="center"/>
    </xf>
    <xf numFmtId="0" fontId="35" fillId="10" borderId="32" xfId="0" applyFont="1" applyFill="1" applyBorder="1" applyAlignment="1">
      <alignment horizontal="center" vertical="center"/>
    </xf>
    <xf numFmtId="0" fontId="35" fillId="10" borderId="33" xfId="0" applyFont="1" applyFill="1" applyBorder="1" applyAlignment="1">
      <alignment horizontal="center" vertical="center"/>
    </xf>
  </cellXfs>
  <cellStyles count="4">
    <cellStyle name="Normal" xfId="0" builtinId="0"/>
    <cellStyle name="Normal 2" xfId="2" xr:uid="{00000000-0005-0000-0000-000030000000}"/>
    <cellStyle name="Normal 3" xfId="1" xr:uid="{00000000-0005-0000-0000-00002F000000}"/>
    <cellStyle name="Percent 2" xfId="3" xr:uid="{00000000-0005-0000-0000-00003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2109514</xdr:colOff>
      <xdr:row>0</xdr:row>
      <xdr:rowOff>9263</xdr:rowOff>
    </xdr:from>
    <xdr:to>
      <xdr:col>16</xdr:col>
      <xdr:colOff>268</xdr:colOff>
      <xdr:row>1</xdr:row>
      <xdr:rowOff>1852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919862-D795-77F2-BE4B-E93451BC0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25689" y="9263"/>
          <a:ext cx="1001579" cy="10932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EC0D5-A08B-4A85-ABA5-5AD945D7951F}">
  <sheetPr>
    <tabColor rgb="FFC00000"/>
  </sheetPr>
  <dimension ref="A1:P26"/>
  <sheetViews>
    <sheetView view="pageBreakPreview" zoomScale="98" zoomScaleNormal="80" zoomScaleSheetLayoutView="98" workbookViewId="0">
      <pane ySplit="2" topLeftCell="A3" activePane="bottomLeft" state="frozen"/>
      <selection pane="bottomLeft" activeCell="A4" sqref="A4:E15"/>
    </sheetView>
  </sheetViews>
  <sheetFormatPr defaultRowHeight="15" x14ac:dyDescent="0.25"/>
  <cols>
    <col min="1" max="1" width="9.140625" style="58"/>
    <col min="2" max="2" width="57.140625" style="44" customWidth="1"/>
    <col min="5" max="6" width="20.5703125" customWidth="1"/>
    <col min="7" max="7" width="14" customWidth="1"/>
    <col min="8" max="8" width="15.28515625" customWidth="1"/>
    <col min="9" max="9" width="18.5703125" customWidth="1"/>
    <col min="10" max="10" width="13.85546875" customWidth="1"/>
    <col min="11" max="11" width="13.140625" customWidth="1"/>
    <col min="12" max="12" width="11.5703125" customWidth="1"/>
    <col min="13" max="14" width="12" customWidth="1"/>
    <col min="15" max="15" width="11.140625" customWidth="1"/>
    <col min="16" max="16" width="46.7109375" customWidth="1"/>
  </cols>
  <sheetData>
    <row r="1" spans="1:16" ht="87" customHeight="1" thickTop="1" x14ac:dyDescent="0.25">
      <c r="A1" s="209" t="s">
        <v>421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1"/>
      <c r="P1" s="212"/>
    </row>
    <row r="2" spans="1:16" ht="48" thickBot="1" x14ac:dyDescent="0.3">
      <c r="A2" s="51" t="s">
        <v>0</v>
      </c>
      <c r="B2" s="38" t="s">
        <v>1</v>
      </c>
      <c r="C2" s="38" t="s">
        <v>2</v>
      </c>
      <c r="D2" s="38" t="s">
        <v>3</v>
      </c>
      <c r="E2" s="38" t="s">
        <v>423</v>
      </c>
      <c r="F2" s="38" t="s">
        <v>4</v>
      </c>
      <c r="G2" s="38" t="s">
        <v>5</v>
      </c>
      <c r="H2" s="38" t="s">
        <v>6</v>
      </c>
      <c r="I2" s="38" t="s">
        <v>7</v>
      </c>
      <c r="J2" s="38" t="s">
        <v>8</v>
      </c>
      <c r="K2" s="38" t="s">
        <v>9</v>
      </c>
      <c r="L2" s="38" t="s">
        <v>10</v>
      </c>
      <c r="M2" s="39" t="s">
        <v>11</v>
      </c>
      <c r="N2" s="39" t="s">
        <v>12</v>
      </c>
      <c r="O2" s="40" t="s">
        <v>13</v>
      </c>
      <c r="P2" s="41" t="s">
        <v>14</v>
      </c>
    </row>
    <row r="3" spans="1:16" ht="28.5" customHeight="1" x14ac:dyDescent="0.25">
      <c r="A3" s="182" t="s">
        <v>424</v>
      </c>
      <c r="B3" s="183"/>
      <c r="C3" s="184"/>
      <c r="D3" s="184"/>
      <c r="E3" s="184"/>
      <c r="F3" s="184"/>
      <c r="G3" s="184"/>
      <c r="H3" s="184"/>
      <c r="I3" s="2"/>
      <c r="J3" s="2"/>
      <c r="K3" s="2"/>
      <c r="L3" s="2"/>
      <c r="M3" s="36"/>
      <c r="N3" s="36"/>
      <c r="O3" s="3"/>
      <c r="P3" s="42"/>
    </row>
    <row r="4" spans="1:16" ht="30" customHeight="1" x14ac:dyDescent="0.25">
      <c r="A4" s="186">
        <v>1</v>
      </c>
      <c r="B4" s="187" t="s">
        <v>425</v>
      </c>
      <c r="C4" s="188" t="s">
        <v>426</v>
      </c>
      <c r="D4" s="188">
        <v>300</v>
      </c>
      <c r="E4" s="199">
        <v>44957</v>
      </c>
      <c r="F4" s="189" t="s">
        <v>434</v>
      </c>
      <c r="G4" s="189"/>
      <c r="H4" s="189"/>
      <c r="I4" s="190"/>
      <c r="J4" s="190"/>
      <c r="K4" s="191"/>
      <c r="L4" s="191"/>
      <c r="M4" s="185"/>
      <c r="N4" s="185"/>
      <c r="O4" s="192" t="s">
        <v>435</v>
      </c>
      <c r="P4" s="193"/>
    </row>
    <row r="5" spans="1:16" ht="30" customHeight="1" x14ac:dyDescent="0.25">
      <c r="A5" s="194">
        <v>2</v>
      </c>
      <c r="B5" s="195" t="s">
        <v>427</v>
      </c>
      <c r="C5" s="188" t="s">
        <v>426</v>
      </c>
      <c r="D5" s="196">
        <v>600</v>
      </c>
      <c r="E5" s="199">
        <v>44964</v>
      </c>
      <c r="F5" s="190"/>
      <c r="G5" s="190"/>
      <c r="H5" s="190"/>
      <c r="I5" s="190"/>
      <c r="J5" s="190"/>
      <c r="K5" s="197"/>
      <c r="L5" s="191"/>
      <c r="M5" s="185"/>
      <c r="N5" s="185"/>
      <c r="O5" s="192"/>
      <c r="P5" s="193" t="s">
        <v>432</v>
      </c>
    </row>
    <row r="6" spans="1:16" ht="30" customHeight="1" x14ac:dyDescent="0.25">
      <c r="A6" s="194">
        <v>3</v>
      </c>
      <c r="B6" s="195" t="s">
        <v>428</v>
      </c>
      <c r="C6" s="196"/>
      <c r="D6" s="196"/>
      <c r="E6" s="190"/>
      <c r="F6" s="190"/>
      <c r="G6" s="190"/>
      <c r="H6" s="190"/>
      <c r="I6" s="190"/>
      <c r="J6" s="190"/>
      <c r="K6" s="197"/>
      <c r="L6" s="191"/>
      <c r="M6" s="185"/>
      <c r="N6" s="185"/>
      <c r="O6" s="192"/>
      <c r="P6" s="193"/>
    </row>
    <row r="7" spans="1:16" ht="30" customHeight="1" x14ac:dyDescent="0.25">
      <c r="A7" s="194">
        <v>4</v>
      </c>
      <c r="B7" s="195" t="s">
        <v>433</v>
      </c>
      <c r="C7" s="196"/>
      <c r="D7" s="196"/>
      <c r="E7" s="190"/>
      <c r="F7" s="190"/>
      <c r="G7" s="190"/>
      <c r="H7" s="190"/>
      <c r="I7" s="190"/>
      <c r="J7" s="190"/>
      <c r="K7" s="197"/>
      <c r="L7" s="191"/>
      <c r="M7" s="185"/>
      <c r="N7" s="185"/>
      <c r="O7" s="192"/>
      <c r="P7" s="193"/>
    </row>
    <row r="8" spans="1:16" ht="30" customHeight="1" x14ac:dyDescent="0.25">
      <c r="A8" s="194">
        <v>5</v>
      </c>
      <c r="B8" s="195" t="s">
        <v>429</v>
      </c>
      <c r="C8" s="196"/>
      <c r="D8" s="196"/>
      <c r="E8" s="190"/>
      <c r="F8" s="190"/>
      <c r="G8" s="190"/>
      <c r="H8" s="190"/>
      <c r="I8" s="190"/>
      <c r="J8" s="190"/>
      <c r="K8" s="197"/>
      <c r="L8" s="191"/>
      <c r="M8" s="185"/>
      <c r="N8" s="185"/>
      <c r="O8" s="192"/>
      <c r="P8" s="193"/>
    </row>
    <row r="9" spans="1:16" ht="30" customHeight="1" x14ac:dyDescent="0.25">
      <c r="A9" s="194">
        <v>6</v>
      </c>
      <c r="B9" s="195" t="s">
        <v>430</v>
      </c>
      <c r="C9" s="196"/>
      <c r="D9" s="196"/>
      <c r="E9" s="190"/>
      <c r="F9" s="190"/>
      <c r="G9" s="190"/>
      <c r="H9" s="190"/>
      <c r="I9" s="190"/>
      <c r="J9" s="190"/>
      <c r="K9" s="197"/>
      <c r="L9" s="191"/>
      <c r="M9" s="185"/>
      <c r="N9" s="185"/>
      <c r="O9" s="192"/>
      <c r="P9" s="193"/>
    </row>
    <row r="10" spans="1:16" ht="30" customHeight="1" x14ac:dyDescent="0.25">
      <c r="A10" s="194">
        <v>7</v>
      </c>
      <c r="B10" s="195" t="s">
        <v>431</v>
      </c>
      <c r="C10" s="196"/>
      <c r="D10" s="196"/>
      <c r="E10" s="190"/>
      <c r="F10" s="190"/>
      <c r="G10" s="190"/>
      <c r="H10" s="190"/>
      <c r="I10" s="190"/>
      <c r="J10" s="190"/>
      <c r="K10" s="197"/>
      <c r="L10" s="191"/>
      <c r="M10" s="185"/>
      <c r="N10" s="185"/>
      <c r="O10" s="192"/>
      <c r="P10" s="193"/>
    </row>
    <row r="11" spans="1:16" ht="30" customHeight="1" x14ac:dyDescent="0.25">
      <c r="A11" s="194">
        <v>8</v>
      </c>
      <c r="B11" s="195"/>
      <c r="C11" s="196"/>
      <c r="D11" s="196"/>
      <c r="E11" s="190"/>
      <c r="F11" s="190"/>
      <c r="G11" s="190"/>
      <c r="H11" s="190"/>
      <c r="I11" s="190"/>
      <c r="J11" s="190"/>
      <c r="K11" s="197"/>
      <c r="L11" s="191"/>
      <c r="M11" s="185"/>
      <c r="N11" s="185"/>
      <c r="O11" s="192"/>
      <c r="P11" s="193"/>
    </row>
    <row r="12" spans="1:16" ht="30" customHeight="1" x14ac:dyDescent="0.25">
      <c r="A12" s="194">
        <v>9</v>
      </c>
      <c r="B12" s="195"/>
      <c r="C12" s="196"/>
      <c r="D12" s="196"/>
      <c r="E12" s="190"/>
      <c r="F12" s="190"/>
      <c r="G12" s="190"/>
      <c r="H12" s="190"/>
      <c r="I12" s="190"/>
      <c r="J12" s="190"/>
      <c r="K12" s="197"/>
      <c r="L12" s="191"/>
      <c r="M12" s="185"/>
      <c r="N12" s="185"/>
      <c r="O12" s="192"/>
      <c r="P12" s="193"/>
    </row>
    <row r="13" spans="1:16" ht="30" customHeight="1" x14ac:dyDescent="0.25">
      <c r="A13" s="194">
        <v>10</v>
      </c>
      <c r="B13" s="195"/>
      <c r="C13" s="196"/>
      <c r="D13" s="196"/>
      <c r="E13" s="190"/>
      <c r="F13" s="190"/>
      <c r="G13" s="190"/>
      <c r="H13" s="190"/>
      <c r="I13" s="190"/>
      <c r="J13" s="190"/>
      <c r="K13" s="197"/>
      <c r="L13" s="191"/>
      <c r="M13" s="185"/>
      <c r="N13" s="185"/>
      <c r="O13" s="192"/>
      <c r="P13" s="193"/>
    </row>
    <row r="14" spans="1:16" ht="30" customHeight="1" x14ac:dyDescent="0.25">
      <c r="A14" s="198"/>
      <c r="B14" s="195"/>
      <c r="C14" s="196"/>
      <c r="D14" s="196"/>
      <c r="E14" s="190"/>
      <c r="F14" s="190"/>
      <c r="G14" s="190"/>
      <c r="H14" s="190"/>
      <c r="I14" s="190"/>
      <c r="J14" s="190"/>
      <c r="K14" s="197"/>
      <c r="L14" s="192"/>
      <c r="M14" s="185"/>
      <c r="N14" s="185"/>
      <c r="O14" s="192"/>
      <c r="P14" s="193"/>
    </row>
    <row r="15" spans="1:16" ht="30" customHeight="1" thickBot="1" x14ac:dyDescent="0.3">
      <c r="A15" s="198"/>
      <c r="B15" s="195"/>
      <c r="C15" s="196"/>
      <c r="D15" s="196"/>
      <c r="E15" s="190"/>
      <c r="F15" s="190"/>
      <c r="G15" s="190"/>
      <c r="H15" s="190"/>
      <c r="I15" s="190"/>
      <c r="J15" s="190"/>
      <c r="K15" s="197"/>
      <c r="L15" s="192"/>
      <c r="M15" s="185"/>
      <c r="N15" s="185"/>
      <c r="O15" s="192"/>
      <c r="P15" s="193"/>
    </row>
    <row r="16" spans="1:16" ht="4.5" customHeight="1" thickBot="1" x14ac:dyDescent="0.3">
      <c r="A16" s="117"/>
      <c r="B16" s="118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</row>
    <row r="17" spans="1:16" ht="26.25" customHeight="1" thickTop="1" thickBot="1" x14ac:dyDescent="0.3">
      <c r="A17" s="160"/>
      <c r="B17" s="162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t="60" customHeight="1" thickTop="1" thickBot="1" x14ac:dyDescent="0.3">
      <c r="B18" s="163"/>
      <c r="C18" s="206" t="s">
        <v>422</v>
      </c>
      <c r="D18" s="207"/>
      <c r="E18" s="207"/>
      <c r="F18" s="207"/>
      <c r="G18" s="207"/>
      <c r="H18" s="208"/>
    </row>
    <row r="19" spans="1:16" ht="47.25" customHeight="1" thickTop="1" thickBot="1" x14ac:dyDescent="0.3">
      <c r="C19" s="213" t="s">
        <v>311</v>
      </c>
      <c r="D19" s="214"/>
      <c r="E19" s="214"/>
      <c r="F19" s="214"/>
      <c r="G19" s="214"/>
      <c r="H19" s="215"/>
    </row>
    <row r="20" spans="1:16" ht="47.25" customHeight="1" thickTop="1" thickBot="1" x14ac:dyDescent="0.3">
      <c r="C20" s="216" t="s">
        <v>405</v>
      </c>
      <c r="D20" s="217"/>
      <c r="E20" s="217"/>
      <c r="F20" s="217"/>
      <c r="G20" s="217"/>
      <c r="H20" s="218"/>
    </row>
    <row r="21" spans="1:16" ht="47.25" customHeight="1" thickTop="1" thickBot="1" x14ac:dyDescent="0.3">
      <c r="C21" s="219" t="s">
        <v>388</v>
      </c>
      <c r="D21" s="220"/>
      <c r="E21" s="220"/>
      <c r="F21" s="220"/>
      <c r="G21" s="220"/>
      <c r="H21" s="221"/>
    </row>
    <row r="22" spans="1:16" ht="47.25" customHeight="1" thickTop="1" thickBot="1" x14ac:dyDescent="0.3">
      <c r="C22" s="222" t="s">
        <v>389</v>
      </c>
      <c r="D22" s="223"/>
      <c r="E22" s="223"/>
      <c r="F22" s="223"/>
      <c r="G22" s="223"/>
      <c r="H22" s="224"/>
    </row>
    <row r="23" spans="1:16" ht="47.25" customHeight="1" thickTop="1" thickBot="1" x14ac:dyDescent="0.3">
      <c r="C23" s="225" t="s">
        <v>396</v>
      </c>
      <c r="D23" s="226"/>
      <c r="E23" s="226"/>
      <c r="F23" s="226"/>
      <c r="G23" s="226"/>
      <c r="H23" s="227"/>
    </row>
    <row r="24" spans="1:16" ht="47.25" customHeight="1" thickTop="1" thickBot="1" x14ac:dyDescent="0.3">
      <c r="C24" s="200" t="s">
        <v>397</v>
      </c>
      <c r="D24" s="201"/>
      <c r="E24" s="201"/>
      <c r="F24" s="201"/>
      <c r="G24" s="201"/>
      <c r="H24" s="202"/>
    </row>
    <row r="25" spans="1:16" ht="47.25" customHeight="1" thickTop="1" thickBot="1" x14ac:dyDescent="0.3">
      <c r="C25" s="203" t="s">
        <v>411</v>
      </c>
      <c r="D25" s="204"/>
      <c r="E25" s="204"/>
      <c r="F25" s="204"/>
      <c r="G25" s="204"/>
      <c r="H25" s="205"/>
    </row>
    <row r="26" spans="1:16" ht="15.75" thickTop="1" x14ac:dyDescent="0.25"/>
  </sheetData>
  <autoFilter ref="A2:P15" xr:uid="{892D6D9D-ED1E-471A-AEEC-DE177DD2EAD3}"/>
  <mergeCells count="9">
    <mergeCell ref="C24:H24"/>
    <mergeCell ref="C25:H25"/>
    <mergeCell ref="C18:H18"/>
    <mergeCell ref="A1:P1"/>
    <mergeCell ref="C19:H19"/>
    <mergeCell ref="C20:H20"/>
    <mergeCell ref="C21:H21"/>
    <mergeCell ref="C22:H22"/>
    <mergeCell ref="C23:H23"/>
  </mergeCells>
  <printOptions horizontalCentered="1"/>
  <pageMargins left="0" right="0" top="0" bottom="0.25" header="0.3" footer="0.3"/>
  <pageSetup paperSize="9" scale="38" orientation="portrait" r:id="rId1"/>
  <headerFooter>
    <oddFooter>&amp;L
&amp;"Bookman Old Style,Bold"&amp;12BST-PCTS-004&amp;C&amp;"Bookman Old Style,Bold"&amp;10
&amp;12Procurement Tracking Ledger&amp;R&amp;"Bookman Old Style,Bold"&amp;10
&amp;12&amp;P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2EB25-A2D3-4B6B-A8A3-0411D3D81327}">
  <sheetPr>
    <tabColor theme="1"/>
  </sheetPr>
  <dimension ref="A1:O382"/>
  <sheetViews>
    <sheetView tabSelected="1" view="pageBreakPreview" zoomScaleNormal="80" zoomScaleSheetLayoutView="100" workbookViewId="0">
      <pane ySplit="2" topLeftCell="A3" activePane="bottomLeft" state="frozen"/>
      <selection pane="bottomLeft" activeCell="N6" sqref="N6"/>
    </sheetView>
  </sheetViews>
  <sheetFormatPr defaultRowHeight="15" x14ac:dyDescent="0.25"/>
  <cols>
    <col min="1" max="1" width="9.140625" style="58"/>
    <col min="2" max="2" width="57.140625" style="44" customWidth="1"/>
    <col min="5" max="5" width="20.5703125" customWidth="1"/>
    <col min="6" max="6" width="14" customWidth="1"/>
    <col min="7" max="7" width="15.28515625" customWidth="1"/>
    <col min="8" max="8" width="18.5703125" customWidth="1"/>
    <col min="9" max="9" width="13.85546875" customWidth="1"/>
    <col min="10" max="10" width="13.140625" customWidth="1"/>
    <col min="11" max="11" width="11.5703125" customWidth="1"/>
    <col min="12" max="13" width="12" customWidth="1"/>
    <col min="14" max="14" width="11.140625" customWidth="1"/>
    <col min="15" max="15" width="46.7109375" customWidth="1"/>
  </cols>
  <sheetData>
    <row r="1" spans="1:15" ht="87" customHeight="1" thickTop="1" x14ac:dyDescent="0.25">
      <c r="A1" s="209" t="s">
        <v>421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1"/>
      <c r="O1" s="212"/>
    </row>
    <row r="2" spans="1:15" ht="48" thickBot="1" x14ac:dyDescent="0.3">
      <c r="A2" s="51" t="s">
        <v>0</v>
      </c>
      <c r="B2" s="43" t="s">
        <v>1</v>
      </c>
      <c r="C2" s="38" t="s">
        <v>2</v>
      </c>
      <c r="D2" s="38" t="s">
        <v>3</v>
      </c>
      <c r="E2" s="38" t="s">
        <v>4</v>
      </c>
      <c r="F2" s="38" t="s">
        <v>5</v>
      </c>
      <c r="G2" s="38" t="s">
        <v>6</v>
      </c>
      <c r="H2" s="38" t="s">
        <v>7</v>
      </c>
      <c r="I2" s="38" t="s">
        <v>8</v>
      </c>
      <c r="J2" s="38" t="s">
        <v>9</v>
      </c>
      <c r="K2" s="38" t="s">
        <v>10</v>
      </c>
      <c r="L2" s="39" t="s">
        <v>11</v>
      </c>
      <c r="M2" s="39" t="s">
        <v>12</v>
      </c>
      <c r="N2" s="40" t="s">
        <v>13</v>
      </c>
      <c r="O2" s="41" t="s">
        <v>14</v>
      </c>
    </row>
    <row r="3" spans="1:15" ht="28.5" customHeight="1" thickBot="1" x14ac:dyDescent="0.3">
      <c r="A3" s="149" t="s">
        <v>15</v>
      </c>
      <c r="B3" s="23"/>
      <c r="C3" s="1"/>
      <c r="D3" s="1"/>
      <c r="E3" s="1"/>
      <c r="F3" s="1"/>
      <c r="G3" s="1"/>
      <c r="H3" s="2"/>
      <c r="I3" s="2"/>
      <c r="J3" s="2"/>
      <c r="K3" s="2"/>
      <c r="L3" s="36"/>
      <c r="M3" s="36"/>
      <c r="N3" s="3"/>
      <c r="O3" s="42"/>
    </row>
    <row r="4" spans="1:15" ht="21" thickTop="1" x14ac:dyDescent="0.25">
      <c r="A4" s="52" t="s">
        <v>16</v>
      </c>
      <c r="B4" s="10" t="s">
        <v>17</v>
      </c>
      <c r="C4" s="11"/>
      <c r="D4" s="11"/>
      <c r="E4" s="11"/>
      <c r="F4" s="11"/>
      <c r="G4" s="11"/>
      <c r="H4" s="12"/>
      <c r="I4" s="12"/>
      <c r="J4" s="12"/>
      <c r="K4" s="12"/>
      <c r="L4" s="37"/>
      <c r="M4" s="37"/>
      <c r="N4" s="13"/>
      <c r="O4" s="14"/>
    </row>
    <row r="5" spans="1:15" ht="32.25" customHeight="1" x14ac:dyDescent="0.25">
      <c r="A5" s="53">
        <v>1</v>
      </c>
      <c r="B5" s="20" t="s">
        <v>18</v>
      </c>
      <c r="C5" s="21"/>
      <c r="D5" s="21"/>
      <c r="E5" s="21"/>
      <c r="F5" s="21"/>
      <c r="G5" s="21"/>
      <c r="H5" s="21"/>
      <c r="I5" s="21"/>
      <c r="J5" s="21"/>
      <c r="K5" s="21"/>
      <c r="L5" s="30"/>
      <c r="M5" s="30"/>
      <c r="N5" s="21"/>
      <c r="O5" s="22"/>
    </row>
    <row r="6" spans="1:15" ht="49.5" x14ac:dyDescent="0.25">
      <c r="A6" s="62">
        <v>1.1000000000000001</v>
      </c>
      <c r="B6" s="80" t="s">
        <v>320</v>
      </c>
      <c r="C6" s="81" t="s">
        <v>20</v>
      </c>
      <c r="D6" s="81">
        <v>399.8</v>
      </c>
      <c r="E6" s="82" t="s">
        <v>21</v>
      </c>
      <c r="F6" s="82" t="s">
        <v>21</v>
      </c>
      <c r="G6" s="82" t="s">
        <v>21</v>
      </c>
      <c r="H6" s="82" t="s">
        <v>21</v>
      </c>
      <c r="I6" s="82" t="s">
        <v>21</v>
      </c>
      <c r="J6" s="83">
        <v>43332</v>
      </c>
      <c r="K6" s="83">
        <v>43394</v>
      </c>
      <c r="L6" s="84">
        <v>396</v>
      </c>
      <c r="M6" s="34">
        <f t="shared" ref="M6:M17" si="0">D6-L6</f>
        <v>3.8000000000000114</v>
      </c>
      <c r="N6" s="69"/>
      <c r="O6" s="148"/>
    </row>
    <row r="7" spans="1:15" ht="49.5" x14ac:dyDescent="0.25">
      <c r="A7" s="62">
        <f t="shared" ref="A7:A14" si="1">A6+0.1</f>
        <v>1.2000000000000002</v>
      </c>
      <c r="B7" s="80" t="s">
        <v>321</v>
      </c>
      <c r="C7" s="105" t="s">
        <v>20</v>
      </c>
      <c r="D7" s="105">
        <f>738+8</f>
        <v>746</v>
      </c>
      <c r="E7" s="82" t="s">
        <v>21</v>
      </c>
      <c r="F7" s="82" t="s">
        <v>21</v>
      </c>
      <c r="G7" s="82" t="s">
        <v>21</v>
      </c>
      <c r="H7" s="82" t="s">
        <v>21</v>
      </c>
      <c r="I7" s="82" t="s">
        <v>21</v>
      </c>
      <c r="J7" s="85">
        <v>43332</v>
      </c>
      <c r="K7" s="83" t="s">
        <v>319</v>
      </c>
      <c r="L7" s="84">
        <f>420+294</f>
        <v>714</v>
      </c>
      <c r="M7" s="34">
        <f t="shared" si="0"/>
        <v>32</v>
      </c>
      <c r="N7" s="69"/>
      <c r="O7" s="148"/>
    </row>
    <row r="8" spans="1:15" ht="49.5" x14ac:dyDescent="0.25">
      <c r="A8" s="50">
        <f t="shared" si="1"/>
        <v>1.3000000000000003</v>
      </c>
      <c r="B8" s="8" t="s">
        <v>24</v>
      </c>
      <c r="C8" s="4" t="s">
        <v>20</v>
      </c>
      <c r="D8" s="4">
        <v>4.3</v>
      </c>
      <c r="E8" s="5" t="s">
        <v>21</v>
      </c>
      <c r="F8" s="5" t="s">
        <v>21</v>
      </c>
      <c r="G8" s="5" t="s">
        <v>21</v>
      </c>
      <c r="H8" s="5" t="s">
        <v>21</v>
      </c>
      <c r="I8" s="5" t="s">
        <v>21</v>
      </c>
      <c r="J8" s="25">
        <v>43332</v>
      </c>
      <c r="K8" s="28">
        <v>43394</v>
      </c>
      <c r="L8" s="29">
        <v>6</v>
      </c>
      <c r="M8" s="34">
        <f t="shared" si="0"/>
        <v>-1.7000000000000002</v>
      </c>
      <c r="N8" s="6"/>
      <c r="O8" s="7"/>
    </row>
    <row r="9" spans="1:15" ht="49.5" x14ac:dyDescent="0.25">
      <c r="A9" s="50">
        <f t="shared" si="1"/>
        <v>1.4000000000000004</v>
      </c>
      <c r="B9" s="8" t="s">
        <v>26</v>
      </c>
      <c r="C9" s="4" t="s">
        <v>20</v>
      </c>
      <c r="D9" s="4">
        <v>4.5999999999999996</v>
      </c>
      <c r="E9" s="5" t="s">
        <v>21</v>
      </c>
      <c r="F9" s="5" t="s">
        <v>21</v>
      </c>
      <c r="G9" s="5" t="s">
        <v>21</v>
      </c>
      <c r="H9" s="5" t="s">
        <v>21</v>
      </c>
      <c r="I9" s="5" t="s">
        <v>21</v>
      </c>
      <c r="J9" s="25">
        <v>43332</v>
      </c>
      <c r="K9" s="28">
        <v>43394</v>
      </c>
      <c r="L9" s="29">
        <v>6</v>
      </c>
      <c r="M9" s="34">
        <f t="shared" si="0"/>
        <v>-1.4000000000000004</v>
      </c>
      <c r="N9" s="6"/>
      <c r="O9" s="7"/>
    </row>
    <row r="10" spans="1:15" ht="49.5" x14ac:dyDescent="0.25">
      <c r="A10" s="50">
        <f t="shared" si="1"/>
        <v>1.5000000000000004</v>
      </c>
      <c r="B10" s="8" t="s">
        <v>28</v>
      </c>
      <c r="C10" s="4" t="s">
        <v>20</v>
      </c>
      <c r="D10" s="4">
        <v>1.3</v>
      </c>
      <c r="E10" s="5" t="s">
        <v>21</v>
      </c>
      <c r="F10" s="5" t="s">
        <v>21</v>
      </c>
      <c r="G10" s="5" t="s">
        <v>21</v>
      </c>
      <c r="H10" s="5" t="s">
        <v>21</v>
      </c>
      <c r="I10" s="5" t="s">
        <v>21</v>
      </c>
      <c r="J10" s="25">
        <v>43332</v>
      </c>
      <c r="K10" s="28">
        <v>43394</v>
      </c>
      <c r="L10" s="29">
        <v>11</v>
      </c>
      <c r="M10" s="34">
        <f t="shared" si="0"/>
        <v>-9.6999999999999993</v>
      </c>
      <c r="N10" s="6"/>
      <c r="O10" s="7"/>
    </row>
    <row r="11" spans="1:15" ht="49.5" x14ac:dyDescent="0.25">
      <c r="A11" s="50">
        <f t="shared" si="1"/>
        <v>1.6000000000000005</v>
      </c>
      <c r="B11" s="8" t="s">
        <v>30</v>
      </c>
      <c r="C11" s="4" t="s">
        <v>20</v>
      </c>
      <c r="D11" s="4">
        <v>0.9</v>
      </c>
      <c r="E11" s="5" t="s">
        <v>21</v>
      </c>
      <c r="F11" s="5" t="s">
        <v>21</v>
      </c>
      <c r="G11" s="5" t="s">
        <v>21</v>
      </c>
      <c r="H11" s="5" t="s">
        <v>21</v>
      </c>
      <c r="I11" s="5" t="s">
        <v>21</v>
      </c>
      <c r="J11" s="25">
        <v>43332</v>
      </c>
      <c r="K11" s="28">
        <v>43394</v>
      </c>
      <c r="L11" s="29">
        <v>6</v>
      </c>
      <c r="M11" s="34">
        <f t="shared" si="0"/>
        <v>-5.0999999999999996</v>
      </c>
      <c r="N11" s="6"/>
      <c r="O11" s="7"/>
    </row>
    <row r="12" spans="1:15" ht="49.5" x14ac:dyDescent="0.25">
      <c r="A12" s="62">
        <f t="shared" si="1"/>
        <v>1.7000000000000006</v>
      </c>
      <c r="B12" s="80" t="s">
        <v>322</v>
      </c>
      <c r="C12" s="86" t="s">
        <v>20</v>
      </c>
      <c r="D12" s="86">
        <v>138</v>
      </c>
      <c r="E12" s="82" t="s">
        <v>21</v>
      </c>
      <c r="F12" s="82" t="s">
        <v>21</v>
      </c>
      <c r="G12" s="82" t="s">
        <v>21</v>
      </c>
      <c r="H12" s="82" t="s">
        <v>21</v>
      </c>
      <c r="I12" s="82" t="s">
        <v>21</v>
      </c>
      <c r="J12" s="85">
        <v>43332</v>
      </c>
      <c r="K12" s="83">
        <v>43394</v>
      </c>
      <c r="L12" s="84">
        <v>131.6</v>
      </c>
      <c r="M12" s="34">
        <f t="shared" si="0"/>
        <v>6.4000000000000057</v>
      </c>
      <c r="N12" s="69"/>
      <c r="O12" s="148"/>
    </row>
    <row r="13" spans="1:15" ht="49.5" x14ac:dyDescent="0.25">
      <c r="A13" s="50">
        <f t="shared" si="1"/>
        <v>1.8000000000000007</v>
      </c>
      <c r="B13" s="8" t="s">
        <v>33</v>
      </c>
      <c r="C13" s="4" t="s">
        <v>20</v>
      </c>
      <c r="D13" s="4">
        <v>2.2000000000000002</v>
      </c>
      <c r="E13" s="5" t="s">
        <v>21</v>
      </c>
      <c r="F13" s="5" t="s">
        <v>21</v>
      </c>
      <c r="G13" s="5" t="s">
        <v>21</v>
      </c>
      <c r="H13" s="5" t="s">
        <v>21</v>
      </c>
      <c r="I13" s="5" t="s">
        <v>21</v>
      </c>
      <c r="J13" s="25">
        <v>43332</v>
      </c>
      <c r="K13" s="28">
        <v>43394</v>
      </c>
      <c r="L13" s="29">
        <v>6</v>
      </c>
      <c r="M13" s="34">
        <f t="shared" si="0"/>
        <v>-3.8</v>
      </c>
      <c r="N13" s="6"/>
      <c r="O13" s="7"/>
    </row>
    <row r="14" spans="1:15" ht="49.5" x14ac:dyDescent="0.25">
      <c r="A14" s="50">
        <f t="shared" si="1"/>
        <v>1.9000000000000008</v>
      </c>
      <c r="B14" s="8" t="s">
        <v>34</v>
      </c>
      <c r="C14" s="4" t="s">
        <v>20</v>
      </c>
      <c r="D14" s="4">
        <v>3.6</v>
      </c>
      <c r="E14" s="5" t="s">
        <v>21</v>
      </c>
      <c r="F14" s="5" t="s">
        <v>21</v>
      </c>
      <c r="G14" s="5" t="s">
        <v>21</v>
      </c>
      <c r="H14" s="5" t="s">
        <v>21</v>
      </c>
      <c r="I14" s="5" t="s">
        <v>21</v>
      </c>
      <c r="J14" s="25">
        <v>43332</v>
      </c>
      <c r="K14" s="28">
        <v>43394</v>
      </c>
      <c r="L14" s="29">
        <v>6</v>
      </c>
      <c r="M14" s="34">
        <f t="shared" si="0"/>
        <v>-2.4</v>
      </c>
      <c r="N14" s="6"/>
      <c r="O14" s="7"/>
    </row>
    <row r="15" spans="1:15" ht="49.5" x14ac:dyDescent="0.25">
      <c r="A15" s="49">
        <v>1.1000000000000001</v>
      </c>
      <c r="B15" s="8" t="s">
        <v>35</v>
      </c>
      <c r="C15" s="4" t="s">
        <v>20</v>
      </c>
      <c r="D15" s="4">
        <v>0.2</v>
      </c>
      <c r="E15" s="5" t="s">
        <v>21</v>
      </c>
      <c r="F15" s="5" t="s">
        <v>21</v>
      </c>
      <c r="G15" s="5" t="s">
        <v>21</v>
      </c>
      <c r="H15" s="5" t="s">
        <v>21</v>
      </c>
      <c r="I15" s="5" t="s">
        <v>21</v>
      </c>
      <c r="J15" s="25">
        <v>43332</v>
      </c>
      <c r="K15" s="28">
        <v>43394</v>
      </c>
      <c r="L15" s="29">
        <v>6</v>
      </c>
      <c r="M15" s="34">
        <f t="shared" si="0"/>
        <v>-5.8</v>
      </c>
      <c r="N15" s="6"/>
      <c r="O15" s="7"/>
    </row>
    <row r="16" spans="1:15" ht="66" x14ac:dyDescent="0.25">
      <c r="A16" s="73">
        <f>A15+0.01</f>
        <v>1.1100000000000001</v>
      </c>
      <c r="B16" s="80" t="s">
        <v>323</v>
      </c>
      <c r="C16" s="86" t="s">
        <v>20</v>
      </c>
      <c r="D16" s="86">
        <v>94.2</v>
      </c>
      <c r="E16" s="82" t="s">
        <v>21</v>
      </c>
      <c r="F16" s="82" t="s">
        <v>21</v>
      </c>
      <c r="G16" s="82" t="s">
        <v>21</v>
      </c>
      <c r="H16" s="82" t="s">
        <v>21</v>
      </c>
      <c r="I16" s="82" t="s">
        <v>21</v>
      </c>
      <c r="J16" s="85">
        <v>43332</v>
      </c>
      <c r="K16" s="75"/>
      <c r="L16" s="84"/>
      <c r="M16" s="34">
        <f t="shared" si="0"/>
        <v>94.2</v>
      </c>
      <c r="N16" s="69"/>
      <c r="O16" s="148"/>
    </row>
    <row r="17" spans="1:15" ht="66" x14ac:dyDescent="0.25">
      <c r="A17" s="73">
        <f>A16+0.01</f>
        <v>1.1200000000000001</v>
      </c>
      <c r="B17" s="80" t="s">
        <v>324</v>
      </c>
      <c r="C17" s="86" t="s">
        <v>20</v>
      </c>
      <c r="D17" s="86">
        <v>13.2</v>
      </c>
      <c r="E17" s="82" t="s">
        <v>21</v>
      </c>
      <c r="F17" s="82" t="s">
        <v>21</v>
      </c>
      <c r="G17" s="82" t="s">
        <v>21</v>
      </c>
      <c r="H17" s="82" t="s">
        <v>21</v>
      </c>
      <c r="I17" s="82" t="s">
        <v>21</v>
      </c>
      <c r="J17" s="85">
        <v>43332</v>
      </c>
      <c r="K17" s="75"/>
      <c r="L17" s="84"/>
      <c r="M17" s="34">
        <f t="shared" si="0"/>
        <v>13.2</v>
      </c>
      <c r="N17" s="69"/>
      <c r="O17" s="148"/>
    </row>
    <row r="18" spans="1:15" ht="32.25" customHeight="1" x14ac:dyDescent="0.25">
      <c r="A18" s="53">
        <v>2</v>
      </c>
      <c r="B18" s="20" t="s">
        <v>36</v>
      </c>
      <c r="C18" s="21"/>
      <c r="D18" s="21"/>
      <c r="E18" s="21"/>
      <c r="F18" s="21"/>
      <c r="G18" s="21"/>
      <c r="H18" s="21"/>
      <c r="I18" s="21"/>
      <c r="J18" s="21"/>
      <c r="K18" s="21"/>
      <c r="L18" s="30"/>
      <c r="M18" s="30"/>
      <c r="N18" s="21"/>
      <c r="O18" s="22"/>
    </row>
    <row r="19" spans="1:15" ht="66" x14ac:dyDescent="0.25">
      <c r="A19" s="50">
        <v>2.1</v>
      </c>
      <c r="B19" s="8" t="s">
        <v>37</v>
      </c>
      <c r="C19" s="4" t="s">
        <v>38</v>
      </c>
      <c r="D19" s="4">
        <v>17</v>
      </c>
      <c r="E19" s="5" t="s">
        <v>21</v>
      </c>
      <c r="F19" s="5" t="s">
        <v>21</v>
      </c>
      <c r="G19" s="5" t="s">
        <v>21</v>
      </c>
      <c r="H19" s="5" t="s">
        <v>21</v>
      </c>
      <c r="I19" s="5" t="s">
        <v>21</v>
      </c>
      <c r="J19" s="25">
        <v>43332</v>
      </c>
      <c r="K19" s="28">
        <v>43394</v>
      </c>
      <c r="L19" s="29">
        <v>17</v>
      </c>
      <c r="M19" s="34">
        <f t="shared" ref="M19:M29" si="2">D19-L19</f>
        <v>0</v>
      </c>
      <c r="N19" s="6"/>
      <c r="O19" s="7"/>
    </row>
    <row r="20" spans="1:15" ht="66" x14ac:dyDescent="0.25">
      <c r="A20" s="50">
        <v>2.2000000000000002</v>
      </c>
      <c r="B20" s="8" t="s">
        <v>39</v>
      </c>
      <c r="C20" s="4" t="s">
        <v>38</v>
      </c>
      <c r="D20" s="4">
        <v>68</v>
      </c>
      <c r="E20" s="5" t="s">
        <v>21</v>
      </c>
      <c r="F20" s="5" t="s">
        <v>21</v>
      </c>
      <c r="G20" s="5" t="s">
        <v>21</v>
      </c>
      <c r="H20" s="5" t="s">
        <v>21</v>
      </c>
      <c r="I20" s="5" t="s">
        <v>21</v>
      </c>
      <c r="J20" s="25">
        <v>43332</v>
      </c>
      <c r="K20" s="28">
        <v>43440</v>
      </c>
      <c r="L20" s="29">
        <v>68</v>
      </c>
      <c r="M20" s="34">
        <f t="shared" si="2"/>
        <v>0</v>
      </c>
      <c r="N20" s="6"/>
      <c r="O20" s="7"/>
    </row>
    <row r="21" spans="1:15" ht="33" x14ac:dyDescent="0.25">
      <c r="A21" s="50">
        <v>2.2999999999999998</v>
      </c>
      <c r="B21" s="8" t="s">
        <v>40</v>
      </c>
      <c r="C21" s="4" t="s">
        <v>38</v>
      </c>
      <c r="D21" s="4">
        <v>6</v>
      </c>
      <c r="E21" s="5" t="s">
        <v>21</v>
      </c>
      <c r="F21" s="5" t="s">
        <v>21</v>
      </c>
      <c r="G21" s="5" t="s">
        <v>21</v>
      </c>
      <c r="H21" s="5" t="s">
        <v>21</v>
      </c>
      <c r="I21" s="5" t="s">
        <v>21</v>
      </c>
      <c r="J21" s="25">
        <v>43332</v>
      </c>
      <c r="K21" s="28">
        <v>43394</v>
      </c>
      <c r="L21" s="29">
        <v>6</v>
      </c>
      <c r="M21" s="34">
        <f t="shared" si="2"/>
        <v>0</v>
      </c>
      <c r="N21" s="6"/>
      <c r="O21" s="7"/>
    </row>
    <row r="22" spans="1:15" ht="33" x14ac:dyDescent="0.25">
      <c r="A22" s="50">
        <v>2.4</v>
      </c>
      <c r="B22" s="8" t="s">
        <v>41</v>
      </c>
      <c r="C22" s="4" t="s">
        <v>38</v>
      </c>
      <c r="D22" s="4">
        <v>4</v>
      </c>
      <c r="E22" s="5" t="s">
        <v>21</v>
      </c>
      <c r="F22" s="5" t="s">
        <v>21</v>
      </c>
      <c r="G22" s="5" t="s">
        <v>21</v>
      </c>
      <c r="H22" s="5" t="s">
        <v>21</v>
      </c>
      <c r="I22" s="5" t="s">
        <v>21</v>
      </c>
      <c r="J22" s="25">
        <v>43332</v>
      </c>
      <c r="K22" s="28">
        <v>43394</v>
      </c>
      <c r="L22" s="29">
        <v>4</v>
      </c>
      <c r="M22" s="34">
        <f t="shared" si="2"/>
        <v>0</v>
      </c>
      <c r="N22" s="6"/>
      <c r="O22" s="7"/>
    </row>
    <row r="23" spans="1:15" ht="66" x14ac:dyDescent="0.25">
      <c r="A23" s="50">
        <f>A22+0.1</f>
        <v>2.5</v>
      </c>
      <c r="B23" s="8" t="s">
        <v>42</v>
      </c>
      <c r="C23" s="4" t="s">
        <v>38</v>
      </c>
      <c r="D23" s="4">
        <v>11</v>
      </c>
      <c r="E23" s="5" t="s">
        <v>21</v>
      </c>
      <c r="F23" s="5" t="s">
        <v>21</v>
      </c>
      <c r="G23" s="5" t="s">
        <v>21</v>
      </c>
      <c r="H23" s="5" t="s">
        <v>21</v>
      </c>
      <c r="I23" s="5" t="s">
        <v>21</v>
      </c>
      <c r="J23" s="25">
        <v>43332</v>
      </c>
      <c r="K23" s="28">
        <v>43394</v>
      </c>
      <c r="L23" s="29">
        <v>11</v>
      </c>
      <c r="M23" s="34">
        <f t="shared" si="2"/>
        <v>0</v>
      </c>
      <c r="N23" s="6"/>
      <c r="O23" s="7"/>
    </row>
    <row r="24" spans="1:15" ht="33" x14ac:dyDescent="0.25">
      <c r="A24" s="62">
        <f>A23+0.1</f>
        <v>2.6</v>
      </c>
      <c r="B24" s="80" t="s">
        <v>325</v>
      </c>
      <c r="C24" s="86" t="s">
        <v>38</v>
      </c>
      <c r="D24" s="86">
        <v>9</v>
      </c>
      <c r="E24" s="82" t="s">
        <v>21</v>
      </c>
      <c r="F24" s="82" t="s">
        <v>21</v>
      </c>
      <c r="G24" s="82" t="s">
        <v>21</v>
      </c>
      <c r="H24" s="82" t="s">
        <v>21</v>
      </c>
      <c r="I24" s="82" t="s">
        <v>21</v>
      </c>
      <c r="J24" s="85">
        <v>43332</v>
      </c>
      <c r="K24" s="83">
        <v>43394</v>
      </c>
      <c r="L24" s="84">
        <v>3</v>
      </c>
      <c r="M24" s="34">
        <f t="shared" si="2"/>
        <v>6</v>
      </c>
      <c r="N24" s="69"/>
      <c r="O24" s="148"/>
    </row>
    <row r="25" spans="1:15" ht="49.5" x14ac:dyDescent="0.25">
      <c r="A25" s="50">
        <f>A24+0.1</f>
        <v>2.7</v>
      </c>
      <c r="B25" s="8" t="s">
        <v>43</v>
      </c>
      <c r="C25" s="4" t="s">
        <v>38</v>
      </c>
      <c r="D25" s="4">
        <v>1</v>
      </c>
      <c r="E25" s="5" t="s">
        <v>21</v>
      </c>
      <c r="F25" s="5" t="s">
        <v>21</v>
      </c>
      <c r="G25" s="5" t="s">
        <v>21</v>
      </c>
      <c r="H25" s="5" t="s">
        <v>21</v>
      </c>
      <c r="I25" s="5" t="s">
        <v>21</v>
      </c>
      <c r="J25" s="25">
        <v>43332</v>
      </c>
      <c r="K25" s="28">
        <v>43394</v>
      </c>
      <c r="L25" s="29">
        <v>1</v>
      </c>
      <c r="M25" s="34">
        <f t="shared" si="2"/>
        <v>0</v>
      </c>
      <c r="N25" s="6"/>
      <c r="O25" s="7"/>
    </row>
    <row r="26" spans="1:15" ht="49.5" x14ac:dyDescent="0.25">
      <c r="A26" s="50">
        <f>A25+0.1</f>
        <v>2.8000000000000003</v>
      </c>
      <c r="B26" s="8" t="s">
        <v>44</v>
      </c>
      <c r="C26" s="4" t="s">
        <v>38</v>
      </c>
      <c r="D26" s="4">
        <v>3</v>
      </c>
      <c r="E26" s="5" t="s">
        <v>21</v>
      </c>
      <c r="F26" s="5" t="s">
        <v>21</v>
      </c>
      <c r="G26" s="5" t="s">
        <v>21</v>
      </c>
      <c r="H26" s="5" t="s">
        <v>21</v>
      </c>
      <c r="I26" s="5" t="s">
        <v>21</v>
      </c>
      <c r="J26" s="25">
        <v>43332</v>
      </c>
      <c r="K26" s="28">
        <v>43394</v>
      </c>
      <c r="L26" s="29">
        <v>3</v>
      </c>
      <c r="M26" s="34">
        <f t="shared" si="2"/>
        <v>0</v>
      </c>
      <c r="N26" s="6"/>
      <c r="O26" s="7"/>
    </row>
    <row r="27" spans="1:15" ht="32.25" customHeight="1" x14ac:dyDescent="0.25">
      <c r="A27" s="53">
        <v>3</v>
      </c>
      <c r="B27" s="20" t="s">
        <v>45</v>
      </c>
      <c r="C27" s="21"/>
      <c r="D27" s="21"/>
      <c r="E27" s="21"/>
      <c r="F27" s="21"/>
      <c r="G27" s="21"/>
      <c r="H27" s="21"/>
      <c r="I27" s="21"/>
      <c r="J27" s="21"/>
      <c r="K27" s="21"/>
      <c r="L27" s="30"/>
      <c r="M27" s="30">
        <f t="shared" si="2"/>
        <v>0</v>
      </c>
      <c r="N27" s="21"/>
      <c r="O27" s="22"/>
    </row>
    <row r="28" spans="1:15" ht="66" x14ac:dyDescent="0.25">
      <c r="A28" s="50">
        <v>3.1</v>
      </c>
      <c r="B28" s="8" t="s">
        <v>46</v>
      </c>
      <c r="C28" s="4" t="s">
        <v>38</v>
      </c>
      <c r="D28" s="4">
        <v>8</v>
      </c>
      <c r="E28" s="5" t="s">
        <v>21</v>
      </c>
      <c r="F28" s="5" t="s">
        <v>21</v>
      </c>
      <c r="G28" s="5" t="s">
        <v>21</v>
      </c>
      <c r="H28" s="5" t="s">
        <v>21</v>
      </c>
      <c r="I28" s="5" t="s">
        <v>21</v>
      </c>
      <c r="J28" s="25">
        <v>43332</v>
      </c>
      <c r="K28" s="28">
        <v>43394</v>
      </c>
      <c r="L28" s="29">
        <v>8</v>
      </c>
      <c r="M28" s="34">
        <f t="shared" si="2"/>
        <v>0</v>
      </c>
      <c r="N28" s="6"/>
      <c r="O28" s="7"/>
    </row>
    <row r="29" spans="1:15" ht="66" x14ac:dyDescent="0.25">
      <c r="A29" s="50">
        <v>3.2</v>
      </c>
      <c r="B29" s="8" t="s">
        <v>47</v>
      </c>
      <c r="C29" s="4" t="s">
        <v>38</v>
      </c>
      <c r="D29" s="4">
        <v>4</v>
      </c>
      <c r="E29" s="5" t="s">
        <v>21</v>
      </c>
      <c r="F29" s="5" t="s">
        <v>21</v>
      </c>
      <c r="G29" s="5" t="s">
        <v>21</v>
      </c>
      <c r="H29" s="5" t="s">
        <v>21</v>
      </c>
      <c r="I29" s="5" t="s">
        <v>21</v>
      </c>
      <c r="J29" s="25">
        <v>43332</v>
      </c>
      <c r="K29" s="28">
        <v>43394</v>
      </c>
      <c r="L29" s="29">
        <v>8</v>
      </c>
      <c r="M29" s="34">
        <f t="shared" si="2"/>
        <v>-4</v>
      </c>
      <c r="N29" s="6"/>
      <c r="O29" s="7"/>
    </row>
    <row r="30" spans="1:15" ht="32.25" customHeight="1" x14ac:dyDescent="0.25">
      <c r="A30" s="53">
        <v>4</v>
      </c>
      <c r="B30" s="20" t="s">
        <v>48</v>
      </c>
      <c r="C30" s="21"/>
      <c r="D30" s="21"/>
      <c r="E30" s="21"/>
      <c r="F30" s="21"/>
      <c r="G30" s="21"/>
      <c r="H30" s="21"/>
      <c r="I30" s="21"/>
      <c r="J30" s="21"/>
      <c r="K30" s="21"/>
      <c r="L30" s="30"/>
      <c r="M30" s="30"/>
      <c r="N30" s="21"/>
      <c r="O30" s="22"/>
    </row>
    <row r="31" spans="1:15" ht="49.5" x14ac:dyDescent="0.25">
      <c r="A31" s="50">
        <v>4.0999999999999996</v>
      </c>
      <c r="B31" s="8" t="s">
        <v>49</v>
      </c>
      <c r="C31" s="4" t="s">
        <v>38</v>
      </c>
      <c r="D31" s="4">
        <v>5</v>
      </c>
      <c r="E31" s="5" t="s">
        <v>21</v>
      </c>
      <c r="F31" s="5" t="s">
        <v>21</v>
      </c>
      <c r="G31" s="5" t="s">
        <v>21</v>
      </c>
      <c r="H31" s="5" t="s">
        <v>21</v>
      </c>
      <c r="I31" s="5" t="s">
        <v>21</v>
      </c>
      <c r="J31" s="25">
        <v>43332</v>
      </c>
      <c r="K31" s="28">
        <v>43394</v>
      </c>
      <c r="L31" s="29">
        <v>5</v>
      </c>
      <c r="M31" s="34">
        <f>D31-L31</f>
        <v>0</v>
      </c>
      <c r="N31" s="6"/>
      <c r="O31" s="7"/>
    </row>
    <row r="32" spans="1:15" ht="49.5" x14ac:dyDescent="0.25">
      <c r="A32" s="50">
        <v>4.2</v>
      </c>
      <c r="B32" s="8" t="s">
        <v>50</v>
      </c>
      <c r="C32" s="4" t="s">
        <v>38</v>
      </c>
      <c r="D32" s="4">
        <v>4</v>
      </c>
      <c r="E32" s="5" t="s">
        <v>21</v>
      </c>
      <c r="F32" s="5" t="s">
        <v>21</v>
      </c>
      <c r="G32" s="5" t="s">
        <v>21</v>
      </c>
      <c r="H32" s="5" t="s">
        <v>21</v>
      </c>
      <c r="I32" s="5" t="s">
        <v>21</v>
      </c>
      <c r="J32" s="25">
        <v>43332</v>
      </c>
      <c r="K32" s="28">
        <v>43394</v>
      </c>
      <c r="L32" s="29">
        <v>4</v>
      </c>
      <c r="M32" s="34">
        <f>D32-L32</f>
        <v>0</v>
      </c>
      <c r="N32" s="6"/>
      <c r="O32" s="7"/>
    </row>
    <row r="33" spans="1:15" ht="49.5" x14ac:dyDescent="0.25">
      <c r="A33" s="50">
        <v>4.3</v>
      </c>
      <c r="B33" s="8" t="s">
        <v>51</v>
      </c>
      <c r="C33" s="4" t="s">
        <v>38</v>
      </c>
      <c r="D33" s="4">
        <v>5</v>
      </c>
      <c r="E33" s="5" t="s">
        <v>21</v>
      </c>
      <c r="F33" s="5" t="s">
        <v>21</v>
      </c>
      <c r="G33" s="5" t="s">
        <v>21</v>
      </c>
      <c r="H33" s="5" t="s">
        <v>21</v>
      </c>
      <c r="I33" s="5" t="s">
        <v>21</v>
      </c>
      <c r="J33" s="25">
        <v>43332</v>
      </c>
      <c r="K33" s="28">
        <v>43394</v>
      </c>
      <c r="L33" s="29">
        <v>5</v>
      </c>
      <c r="M33" s="34">
        <f>D33-L33</f>
        <v>0</v>
      </c>
      <c r="N33" s="6"/>
      <c r="O33" s="7"/>
    </row>
    <row r="34" spans="1:15" ht="49.5" x14ac:dyDescent="0.25">
      <c r="A34" s="50">
        <v>4.4000000000000004</v>
      </c>
      <c r="B34" s="8" t="s">
        <v>50</v>
      </c>
      <c r="C34" s="4" t="s">
        <v>38</v>
      </c>
      <c r="D34" s="4">
        <v>30</v>
      </c>
      <c r="E34" s="5" t="s">
        <v>21</v>
      </c>
      <c r="F34" s="5" t="s">
        <v>21</v>
      </c>
      <c r="G34" s="5" t="s">
        <v>21</v>
      </c>
      <c r="H34" s="5" t="s">
        <v>21</v>
      </c>
      <c r="I34" s="5" t="s">
        <v>21</v>
      </c>
      <c r="J34" s="25">
        <v>43332</v>
      </c>
      <c r="K34" s="28">
        <v>43394</v>
      </c>
      <c r="L34" s="29">
        <v>30</v>
      </c>
      <c r="M34" s="34">
        <f>D34-L34</f>
        <v>0</v>
      </c>
      <c r="N34" s="6"/>
      <c r="O34" s="7"/>
    </row>
    <row r="35" spans="1:15" ht="49.5" x14ac:dyDescent="0.25">
      <c r="A35" s="50">
        <v>4.5</v>
      </c>
      <c r="B35" s="8" t="s">
        <v>53</v>
      </c>
      <c r="C35" s="4" t="s">
        <v>38</v>
      </c>
      <c r="D35" s="4">
        <v>1</v>
      </c>
      <c r="E35" s="5" t="s">
        <v>21</v>
      </c>
      <c r="F35" s="5" t="s">
        <v>21</v>
      </c>
      <c r="G35" s="5" t="s">
        <v>21</v>
      </c>
      <c r="H35" s="5" t="s">
        <v>21</v>
      </c>
      <c r="I35" s="5" t="s">
        <v>21</v>
      </c>
      <c r="J35" s="25">
        <v>43332</v>
      </c>
      <c r="K35" s="28">
        <v>43394</v>
      </c>
      <c r="L35" s="29">
        <v>1</v>
      </c>
      <c r="M35" s="34">
        <f>D35-L35</f>
        <v>0</v>
      </c>
      <c r="N35" s="6"/>
      <c r="O35" s="7"/>
    </row>
    <row r="36" spans="1:15" ht="32.25" customHeight="1" x14ac:dyDescent="0.25">
      <c r="A36" s="53">
        <v>5</v>
      </c>
      <c r="B36" s="20" t="s">
        <v>54</v>
      </c>
      <c r="C36" s="21"/>
      <c r="D36" s="21"/>
      <c r="E36" s="21"/>
      <c r="F36" s="21"/>
      <c r="G36" s="21"/>
      <c r="H36" s="21"/>
      <c r="I36" s="21"/>
      <c r="J36" s="21"/>
      <c r="K36" s="21"/>
      <c r="L36" s="30"/>
      <c r="M36" s="30"/>
      <c r="N36" s="21"/>
      <c r="O36" s="22"/>
    </row>
    <row r="37" spans="1:15" ht="49.5" x14ac:dyDescent="0.25">
      <c r="A37" s="50">
        <v>5.0999999999999996</v>
      </c>
      <c r="B37" s="8" t="s">
        <v>55</v>
      </c>
      <c r="C37" s="4" t="s">
        <v>38</v>
      </c>
      <c r="D37" s="4">
        <v>1</v>
      </c>
      <c r="E37" s="5" t="s">
        <v>21</v>
      </c>
      <c r="F37" s="5" t="s">
        <v>21</v>
      </c>
      <c r="G37" s="5" t="s">
        <v>21</v>
      </c>
      <c r="H37" s="5" t="s">
        <v>21</v>
      </c>
      <c r="I37" s="5" t="s">
        <v>21</v>
      </c>
      <c r="J37" s="25">
        <v>43332</v>
      </c>
      <c r="K37" s="28">
        <v>43394</v>
      </c>
      <c r="L37" s="29">
        <v>1</v>
      </c>
      <c r="M37" s="34">
        <f>D37-L37</f>
        <v>0</v>
      </c>
      <c r="N37" s="6"/>
      <c r="O37" s="7"/>
    </row>
    <row r="38" spans="1:15" ht="33" x14ac:dyDescent="0.25">
      <c r="A38" s="50">
        <v>5.2</v>
      </c>
      <c r="B38" s="8" t="s">
        <v>56</v>
      </c>
      <c r="C38" s="4" t="s">
        <v>38</v>
      </c>
      <c r="D38" s="4">
        <v>2</v>
      </c>
      <c r="E38" s="5" t="s">
        <v>21</v>
      </c>
      <c r="F38" s="5" t="s">
        <v>21</v>
      </c>
      <c r="G38" s="5" t="s">
        <v>21</v>
      </c>
      <c r="H38" s="5" t="s">
        <v>21</v>
      </c>
      <c r="I38" s="5" t="s">
        <v>21</v>
      </c>
      <c r="J38" s="25">
        <v>43332</v>
      </c>
      <c r="K38" s="28">
        <v>43394</v>
      </c>
      <c r="L38" s="29">
        <v>2</v>
      </c>
      <c r="M38" s="34">
        <f>D38-L38</f>
        <v>0</v>
      </c>
      <c r="N38" s="6"/>
      <c r="O38" s="7"/>
    </row>
    <row r="39" spans="1:15" ht="49.5" x14ac:dyDescent="0.25">
      <c r="A39" s="62">
        <v>5.3</v>
      </c>
      <c r="B39" s="80" t="s">
        <v>326</v>
      </c>
      <c r="C39" s="86" t="s">
        <v>38</v>
      </c>
      <c r="D39" s="86">
        <v>4</v>
      </c>
      <c r="E39" s="82" t="s">
        <v>21</v>
      </c>
      <c r="F39" s="82" t="s">
        <v>21</v>
      </c>
      <c r="G39" s="82" t="s">
        <v>21</v>
      </c>
      <c r="H39" s="82" t="s">
        <v>21</v>
      </c>
      <c r="I39" s="82" t="s">
        <v>21</v>
      </c>
      <c r="J39" s="85">
        <v>43332</v>
      </c>
      <c r="K39" s="83" t="s">
        <v>319</v>
      </c>
      <c r="L39" s="84">
        <f>2+1</f>
        <v>3</v>
      </c>
      <c r="M39" s="34">
        <f>D39-L39</f>
        <v>1</v>
      </c>
      <c r="N39" s="69"/>
      <c r="O39" s="148"/>
    </row>
    <row r="40" spans="1:15" ht="49.5" x14ac:dyDescent="0.25">
      <c r="A40" s="50">
        <v>5.4</v>
      </c>
      <c r="B40" s="8" t="s">
        <v>57</v>
      </c>
      <c r="C40" s="4" t="s">
        <v>38</v>
      </c>
      <c r="D40" s="4">
        <v>3</v>
      </c>
      <c r="E40" s="5" t="s">
        <v>21</v>
      </c>
      <c r="F40" s="5" t="s">
        <v>21</v>
      </c>
      <c r="G40" s="5" t="s">
        <v>21</v>
      </c>
      <c r="H40" s="5" t="s">
        <v>21</v>
      </c>
      <c r="I40" s="5" t="s">
        <v>21</v>
      </c>
      <c r="J40" s="25">
        <v>43332</v>
      </c>
      <c r="K40" s="28">
        <v>43394</v>
      </c>
      <c r="L40" s="29">
        <v>3</v>
      </c>
      <c r="M40" s="34">
        <f>D40-L40</f>
        <v>0</v>
      </c>
      <c r="N40" s="6"/>
      <c r="O40" s="7"/>
    </row>
    <row r="41" spans="1:15" ht="32.25" customHeight="1" x14ac:dyDescent="0.25">
      <c r="A41" s="53">
        <v>6</v>
      </c>
      <c r="B41" s="20" t="s">
        <v>58</v>
      </c>
      <c r="C41" s="21"/>
      <c r="D41" s="21"/>
      <c r="E41" s="21"/>
      <c r="F41" s="21"/>
      <c r="G41" s="21"/>
      <c r="H41" s="21"/>
      <c r="I41" s="21"/>
      <c r="J41" s="21"/>
      <c r="K41" s="21"/>
      <c r="L41" s="30"/>
      <c r="M41" s="30"/>
      <c r="N41" s="21"/>
      <c r="O41" s="22"/>
    </row>
    <row r="42" spans="1:15" ht="49.5" x14ac:dyDescent="0.25">
      <c r="A42" s="50">
        <v>6.1</v>
      </c>
      <c r="B42" s="8" t="s">
        <v>59</v>
      </c>
      <c r="C42" s="4" t="s">
        <v>38</v>
      </c>
      <c r="D42" s="4">
        <v>6</v>
      </c>
      <c r="E42" s="5" t="s">
        <v>21</v>
      </c>
      <c r="F42" s="5" t="s">
        <v>21</v>
      </c>
      <c r="G42" s="5" t="s">
        <v>21</v>
      </c>
      <c r="H42" s="5" t="s">
        <v>21</v>
      </c>
      <c r="I42" s="5" t="s">
        <v>21</v>
      </c>
      <c r="J42" s="25">
        <v>43332</v>
      </c>
      <c r="K42" s="28">
        <v>43394</v>
      </c>
      <c r="L42" s="29">
        <v>6</v>
      </c>
      <c r="M42" s="34">
        <f>D42-L42</f>
        <v>0</v>
      </c>
      <c r="N42" s="6"/>
      <c r="O42" s="7"/>
    </row>
    <row r="43" spans="1:15" ht="49.5" x14ac:dyDescent="0.25">
      <c r="A43" s="50">
        <v>6.2</v>
      </c>
      <c r="B43" s="8" t="s">
        <v>60</v>
      </c>
      <c r="C43" s="4" t="s">
        <v>38</v>
      </c>
      <c r="D43" s="4">
        <v>2</v>
      </c>
      <c r="E43" s="5" t="s">
        <v>21</v>
      </c>
      <c r="F43" s="5" t="s">
        <v>21</v>
      </c>
      <c r="G43" s="5" t="s">
        <v>21</v>
      </c>
      <c r="H43" s="5" t="s">
        <v>21</v>
      </c>
      <c r="I43" s="5" t="s">
        <v>21</v>
      </c>
      <c r="J43" s="25">
        <v>43332</v>
      </c>
      <c r="K43" s="28">
        <v>43394</v>
      </c>
      <c r="L43" s="29">
        <v>2</v>
      </c>
      <c r="M43" s="34">
        <f>D43-L43</f>
        <v>0</v>
      </c>
      <c r="N43" s="6"/>
      <c r="O43" s="7"/>
    </row>
    <row r="44" spans="1:15" ht="49.5" x14ac:dyDescent="0.25">
      <c r="A44" s="50">
        <v>6.3</v>
      </c>
      <c r="B44" s="8" t="s">
        <v>61</v>
      </c>
      <c r="C44" s="4" t="s">
        <v>38</v>
      </c>
      <c r="D44" s="4">
        <v>2</v>
      </c>
      <c r="E44" s="5" t="s">
        <v>21</v>
      </c>
      <c r="F44" s="5" t="s">
        <v>21</v>
      </c>
      <c r="G44" s="5" t="s">
        <v>21</v>
      </c>
      <c r="H44" s="5" t="s">
        <v>21</v>
      </c>
      <c r="I44" s="5" t="s">
        <v>21</v>
      </c>
      <c r="J44" s="25">
        <v>43332</v>
      </c>
      <c r="K44" s="28">
        <v>43394</v>
      </c>
      <c r="L44" s="29">
        <v>2</v>
      </c>
      <c r="M44" s="34">
        <f>D44-L44</f>
        <v>0</v>
      </c>
      <c r="N44" s="6"/>
      <c r="O44" s="7"/>
    </row>
    <row r="45" spans="1:15" ht="49.5" x14ac:dyDescent="0.25">
      <c r="A45" s="50">
        <v>6.4</v>
      </c>
      <c r="B45" s="8" t="s">
        <v>62</v>
      </c>
      <c r="C45" s="4" t="s">
        <v>38</v>
      </c>
      <c r="D45" s="4">
        <v>6</v>
      </c>
      <c r="E45" s="5" t="s">
        <v>21</v>
      </c>
      <c r="F45" s="5" t="s">
        <v>21</v>
      </c>
      <c r="G45" s="5" t="s">
        <v>21</v>
      </c>
      <c r="H45" s="5" t="s">
        <v>21</v>
      </c>
      <c r="I45" s="5" t="s">
        <v>21</v>
      </c>
      <c r="J45" s="25">
        <v>43332</v>
      </c>
      <c r="K45" s="28">
        <v>43394</v>
      </c>
      <c r="L45" s="29">
        <v>6</v>
      </c>
      <c r="M45" s="34">
        <f>D45-L45</f>
        <v>0</v>
      </c>
      <c r="N45" s="6"/>
      <c r="O45" s="7"/>
    </row>
    <row r="46" spans="1:15" ht="32.25" customHeight="1" x14ac:dyDescent="0.25">
      <c r="A46" s="53">
        <v>7</v>
      </c>
      <c r="B46" s="20" t="s">
        <v>63</v>
      </c>
      <c r="C46" s="21"/>
      <c r="D46" s="21" t="s">
        <v>64</v>
      </c>
      <c r="E46" s="21"/>
      <c r="F46" s="21"/>
      <c r="G46" s="21"/>
      <c r="H46" s="21"/>
      <c r="I46" s="21"/>
      <c r="J46" s="21"/>
      <c r="K46" s="21"/>
      <c r="L46" s="30"/>
      <c r="M46" s="30"/>
      <c r="N46" s="21"/>
      <c r="O46" s="22"/>
    </row>
    <row r="47" spans="1:15" ht="49.5" x14ac:dyDescent="0.25">
      <c r="A47" s="50">
        <v>7.1</v>
      </c>
      <c r="B47" s="8" t="s">
        <v>65</v>
      </c>
      <c r="C47" s="4" t="s">
        <v>38</v>
      </c>
      <c r="D47" s="4">
        <v>5</v>
      </c>
      <c r="E47" s="5" t="s">
        <v>21</v>
      </c>
      <c r="F47" s="5" t="s">
        <v>21</v>
      </c>
      <c r="G47" s="5" t="s">
        <v>21</v>
      </c>
      <c r="H47" s="5" t="s">
        <v>21</v>
      </c>
      <c r="I47" s="5" t="s">
        <v>21</v>
      </c>
      <c r="J47" s="25">
        <v>43332</v>
      </c>
      <c r="K47" s="28">
        <v>43394</v>
      </c>
      <c r="L47" s="29">
        <v>5</v>
      </c>
      <c r="M47" s="34">
        <f>D47-L47</f>
        <v>0</v>
      </c>
      <c r="N47" s="6"/>
      <c r="O47" s="7"/>
    </row>
    <row r="48" spans="1:15" ht="32.25" customHeight="1" x14ac:dyDescent="0.25">
      <c r="A48" s="53">
        <v>8</v>
      </c>
      <c r="B48" s="20" t="s">
        <v>66</v>
      </c>
      <c r="C48" s="21"/>
      <c r="D48" s="21"/>
      <c r="E48" s="21"/>
      <c r="F48" s="21"/>
      <c r="G48" s="21"/>
      <c r="H48" s="21"/>
      <c r="I48" s="21"/>
      <c r="J48" s="21"/>
      <c r="K48" s="21"/>
      <c r="L48" s="30"/>
      <c r="M48" s="30"/>
      <c r="N48" s="21"/>
      <c r="O48" s="22"/>
    </row>
    <row r="49" spans="1:15" ht="48" x14ac:dyDescent="0.25">
      <c r="A49" s="50">
        <v>8.1</v>
      </c>
      <c r="B49" s="8" t="s">
        <v>67</v>
      </c>
      <c r="C49" s="4" t="s">
        <v>38</v>
      </c>
      <c r="D49" s="4">
        <v>5</v>
      </c>
      <c r="E49" s="5" t="s">
        <v>21</v>
      </c>
      <c r="F49" s="5" t="s">
        <v>21</v>
      </c>
      <c r="G49" s="5" t="s">
        <v>21</v>
      </c>
      <c r="H49" s="5" t="s">
        <v>21</v>
      </c>
      <c r="I49" s="5" t="s">
        <v>21</v>
      </c>
      <c r="J49" s="25">
        <v>43332</v>
      </c>
      <c r="K49" s="28">
        <v>43394</v>
      </c>
      <c r="L49" s="29">
        <v>5</v>
      </c>
      <c r="M49" s="34">
        <f>D49-L49</f>
        <v>0</v>
      </c>
      <c r="N49" s="6"/>
      <c r="O49" s="7"/>
    </row>
    <row r="50" spans="1:15" ht="32.25" customHeight="1" x14ac:dyDescent="0.25">
      <c r="A50" s="53">
        <v>9</v>
      </c>
      <c r="B50" s="20" t="s">
        <v>68</v>
      </c>
      <c r="C50" s="21"/>
      <c r="D50" s="21"/>
      <c r="E50" s="21"/>
      <c r="F50" s="21"/>
      <c r="G50" s="21"/>
      <c r="H50" s="21"/>
      <c r="I50" s="21"/>
      <c r="J50" s="21"/>
      <c r="K50" s="21"/>
      <c r="L50" s="30"/>
      <c r="M50" s="30"/>
      <c r="N50" s="21"/>
      <c r="O50" s="22"/>
    </row>
    <row r="51" spans="1:15" ht="49.5" x14ac:dyDescent="0.25">
      <c r="A51" s="50">
        <v>9.1</v>
      </c>
      <c r="B51" s="8" t="s">
        <v>69</v>
      </c>
      <c r="C51" s="4" t="s">
        <v>38</v>
      </c>
      <c r="D51" s="4">
        <v>2</v>
      </c>
      <c r="E51" s="5" t="s">
        <v>21</v>
      </c>
      <c r="F51" s="5" t="s">
        <v>21</v>
      </c>
      <c r="G51" s="5" t="s">
        <v>21</v>
      </c>
      <c r="H51" s="5" t="s">
        <v>21</v>
      </c>
      <c r="I51" s="5" t="s">
        <v>21</v>
      </c>
      <c r="J51" s="25">
        <v>43332</v>
      </c>
      <c r="K51" s="28">
        <v>43394</v>
      </c>
      <c r="L51" s="29">
        <v>4</v>
      </c>
      <c r="M51" s="34">
        <f t="shared" ref="M51:M60" si="3">D51-L51</f>
        <v>-2</v>
      </c>
      <c r="N51" s="6"/>
      <c r="O51" s="7"/>
    </row>
    <row r="52" spans="1:15" ht="49.5" x14ac:dyDescent="0.25">
      <c r="A52" s="50">
        <f t="shared" ref="A52:A59" si="4">A51+0.1</f>
        <v>9.1999999999999993</v>
      </c>
      <c r="B52" s="8" t="s">
        <v>70</v>
      </c>
      <c r="C52" s="4" t="s">
        <v>38</v>
      </c>
      <c r="D52" s="4">
        <v>2</v>
      </c>
      <c r="E52" s="5" t="s">
        <v>21</v>
      </c>
      <c r="F52" s="5" t="s">
        <v>21</v>
      </c>
      <c r="G52" s="5" t="s">
        <v>21</v>
      </c>
      <c r="H52" s="5" t="s">
        <v>21</v>
      </c>
      <c r="I52" s="5" t="s">
        <v>21</v>
      </c>
      <c r="J52" s="25">
        <v>43332</v>
      </c>
      <c r="K52" s="28">
        <v>43394</v>
      </c>
      <c r="L52" s="29">
        <v>4</v>
      </c>
      <c r="M52" s="34">
        <f t="shared" si="3"/>
        <v>-2</v>
      </c>
      <c r="N52" s="6"/>
      <c r="O52" s="7"/>
    </row>
    <row r="53" spans="1:15" ht="49.5" x14ac:dyDescent="0.25">
      <c r="A53" s="50">
        <f t="shared" si="4"/>
        <v>9.2999999999999989</v>
      </c>
      <c r="B53" s="8" t="s">
        <v>71</v>
      </c>
      <c r="C53" s="4" t="s">
        <v>38</v>
      </c>
      <c r="D53" s="4">
        <v>2</v>
      </c>
      <c r="E53" s="5" t="s">
        <v>21</v>
      </c>
      <c r="F53" s="5" t="s">
        <v>21</v>
      </c>
      <c r="G53" s="5" t="s">
        <v>21</v>
      </c>
      <c r="H53" s="5" t="s">
        <v>21</v>
      </c>
      <c r="I53" s="5" t="s">
        <v>21</v>
      </c>
      <c r="J53" s="25">
        <v>43332</v>
      </c>
      <c r="K53" s="28">
        <v>43394</v>
      </c>
      <c r="L53" s="29">
        <v>41</v>
      </c>
      <c r="M53" s="34">
        <f t="shared" si="3"/>
        <v>-39</v>
      </c>
      <c r="N53" s="6"/>
      <c r="O53" s="7"/>
    </row>
    <row r="54" spans="1:15" ht="49.5" x14ac:dyDescent="0.25">
      <c r="A54" s="50">
        <f t="shared" si="4"/>
        <v>9.3999999999999986</v>
      </c>
      <c r="B54" s="8" t="s">
        <v>72</v>
      </c>
      <c r="C54" s="4" t="s">
        <v>38</v>
      </c>
      <c r="D54" s="4">
        <v>7</v>
      </c>
      <c r="E54" s="5" t="s">
        <v>21</v>
      </c>
      <c r="F54" s="5" t="s">
        <v>21</v>
      </c>
      <c r="G54" s="5" t="s">
        <v>21</v>
      </c>
      <c r="H54" s="5" t="s">
        <v>21</v>
      </c>
      <c r="I54" s="5" t="s">
        <v>21</v>
      </c>
      <c r="J54" s="25">
        <v>43332</v>
      </c>
      <c r="K54" s="28">
        <v>43394</v>
      </c>
      <c r="L54" s="29">
        <v>9</v>
      </c>
      <c r="M54" s="34">
        <f t="shared" si="3"/>
        <v>-2</v>
      </c>
      <c r="N54" s="6"/>
      <c r="O54" s="7"/>
    </row>
    <row r="55" spans="1:15" ht="49.5" x14ac:dyDescent="0.25">
      <c r="A55" s="62">
        <f t="shared" si="4"/>
        <v>9.4999999999999982</v>
      </c>
      <c r="B55" s="80" t="s">
        <v>327</v>
      </c>
      <c r="C55" s="86" t="s">
        <v>38</v>
      </c>
      <c r="D55" s="86">
        <v>9</v>
      </c>
      <c r="E55" s="82" t="s">
        <v>21</v>
      </c>
      <c r="F55" s="82" t="s">
        <v>21</v>
      </c>
      <c r="G55" s="82" t="s">
        <v>21</v>
      </c>
      <c r="H55" s="82" t="s">
        <v>21</v>
      </c>
      <c r="I55" s="82" t="s">
        <v>21</v>
      </c>
      <c r="J55" s="85">
        <v>43332</v>
      </c>
      <c r="K55" s="83">
        <v>43394</v>
      </c>
      <c r="L55" s="84"/>
      <c r="M55" s="34">
        <f t="shared" si="3"/>
        <v>9</v>
      </c>
      <c r="N55" s="69"/>
      <c r="O55" s="148"/>
    </row>
    <row r="56" spans="1:15" ht="49.5" x14ac:dyDescent="0.25">
      <c r="A56" s="62">
        <f t="shared" si="4"/>
        <v>9.5999999999999979</v>
      </c>
      <c r="B56" s="80" t="s">
        <v>328</v>
      </c>
      <c r="C56" s="86" t="s">
        <v>38</v>
      </c>
      <c r="D56" s="86">
        <v>8</v>
      </c>
      <c r="E56" s="82" t="s">
        <v>21</v>
      </c>
      <c r="F56" s="82" t="s">
        <v>21</v>
      </c>
      <c r="G56" s="82" t="s">
        <v>21</v>
      </c>
      <c r="H56" s="82" t="s">
        <v>21</v>
      </c>
      <c r="I56" s="82" t="s">
        <v>21</v>
      </c>
      <c r="J56" s="85">
        <v>43332</v>
      </c>
      <c r="K56" s="83">
        <v>43394</v>
      </c>
      <c r="L56" s="84"/>
      <c r="M56" s="34">
        <f t="shared" si="3"/>
        <v>8</v>
      </c>
      <c r="N56" s="69"/>
      <c r="O56" s="148"/>
    </row>
    <row r="57" spans="1:15" ht="49.5" x14ac:dyDescent="0.25">
      <c r="A57" s="62">
        <f t="shared" si="4"/>
        <v>9.6999999999999975</v>
      </c>
      <c r="B57" s="80" t="s">
        <v>329</v>
      </c>
      <c r="C57" s="86" t="s">
        <v>38</v>
      </c>
      <c r="D57" s="86">
        <v>2</v>
      </c>
      <c r="E57" s="82" t="s">
        <v>21</v>
      </c>
      <c r="F57" s="82" t="s">
        <v>21</v>
      </c>
      <c r="G57" s="82" t="s">
        <v>21</v>
      </c>
      <c r="H57" s="82" t="s">
        <v>21</v>
      </c>
      <c r="I57" s="82" t="s">
        <v>21</v>
      </c>
      <c r="J57" s="85">
        <v>43332</v>
      </c>
      <c r="K57" s="83">
        <v>43394</v>
      </c>
      <c r="L57" s="84"/>
      <c r="M57" s="34">
        <f t="shared" si="3"/>
        <v>2</v>
      </c>
      <c r="N57" s="69"/>
      <c r="O57" s="148"/>
    </row>
    <row r="58" spans="1:15" ht="49.5" x14ac:dyDescent="0.25">
      <c r="A58" s="62">
        <f t="shared" si="4"/>
        <v>9.7999999999999972</v>
      </c>
      <c r="B58" s="80" t="s">
        <v>330</v>
      </c>
      <c r="C58" s="86" t="s">
        <v>38</v>
      </c>
      <c r="D58" s="86">
        <v>2</v>
      </c>
      <c r="E58" s="82" t="s">
        <v>21</v>
      </c>
      <c r="F58" s="82" t="s">
        <v>21</v>
      </c>
      <c r="G58" s="82" t="s">
        <v>21</v>
      </c>
      <c r="H58" s="82" t="s">
        <v>21</v>
      </c>
      <c r="I58" s="82" t="s">
        <v>21</v>
      </c>
      <c r="J58" s="85">
        <v>43332</v>
      </c>
      <c r="K58" s="83">
        <v>43394</v>
      </c>
      <c r="L58" s="84"/>
      <c r="M58" s="34">
        <f t="shared" si="3"/>
        <v>2</v>
      </c>
      <c r="N58" s="69"/>
      <c r="O58" s="148"/>
    </row>
    <row r="59" spans="1:15" ht="49.5" x14ac:dyDescent="0.25">
      <c r="A59" s="62">
        <f t="shared" si="4"/>
        <v>9.8999999999999968</v>
      </c>
      <c r="B59" s="80" t="s">
        <v>331</v>
      </c>
      <c r="C59" s="86" t="s">
        <v>38</v>
      </c>
      <c r="D59" s="86">
        <v>2</v>
      </c>
      <c r="E59" s="82" t="s">
        <v>21</v>
      </c>
      <c r="F59" s="82" t="s">
        <v>21</v>
      </c>
      <c r="G59" s="82" t="s">
        <v>21</v>
      </c>
      <c r="H59" s="82" t="s">
        <v>21</v>
      </c>
      <c r="I59" s="82" t="s">
        <v>21</v>
      </c>
      <c r="J59" s="85">
        <v>43332</v>
      </c>
      <c r="K59" s="83">
        <v>43394</v>
      </c>
      <c r="L59" s="84"/>
      <c r="M59" s="34">
        <f t="shared" si="3"/>
        <v>2</v>
      </c>
      <c r="N59" s="69"/>
      <c r="O59" s="148"/>
    </row>
    <row r="60" spans="1:15" ht="49.5" x14ac:dyDescent="0.25">
      <c r="A60" s="73">
        <v>9.1</v>
      </c>
      <c r="B60" s="80" t="s">
        <v>327</v>
      </c>
      <c r="C60" s="86" t="s">
        <v>38</v>
      </c>
      <c r="D60" s="86">
        <v>19</v>
      </c>
      <c r="E60" s="82" t="s">
        <v>21</v>
      </c>
      <c r="F60" s="82" t="s">
        <v>21</v>
      </c>
      <c r="G60" s="82" t="s">
        <v>21</v>
      </c>
      <c r="H60" s="82" t="s">
        <v>21</v>
      </c>
      <c r="I60" s="82" t="s">
        <v>21</v>
      </c>
      <c r="J60" s="85">
        <v>43332</v>
      </c>
      <c r="K60" s="83">
        <v>43394</v>
      </c>
      <c r="L60" s="84"/>
      <c r="M60" s="34">
        <f t="shared" si="3"/>
        <v>19</v>
      </c>
      <c r="N60" s="69"/>
      <c r="O60" s="148"/>
    </row>
    <row r="61" spans="1:15" ht="26.25" customHeight="1" x14ac:dyDescent="0.25">
      <c r="A61" s="54">
        <v>10</v>
      </c>
      <c r="B61" s="20" t="s">
        <v>73</v>
      </c>
      <c r="C61" s="21"/>
      <c r="D61" s="21"/>
      <c r="E61" s="21"/>
      <c r="F61" s="21"/>
      <c r="G61" s="21"/>
      <c r="H61" s="21"/>
      <c r="I61" s="21"/>
      <c r="J61" s="21"/>
      <c r="K61" s="21"/>
      <c r="L61" s="30"/>
      <c r="M61" s="30"/>
      <c r="N61" s="21"/>
      <c r="O61" s="22"/>
    </row>
    <row r="62" spans="1:15" ht="82.5" x14ac:dyDescent="0.25">
      <c r="A62" s="50">
        <v>10.1</v>
      </c>
      <c r="B62" s="8" t="s">
        <v>74</v>
      </c>
      <c r="C62" s="4" t="s">
        <v>38</v>
      </c>
      <c r="D62" s="4">
        <v>3</v>
      </c>
      <c r="E62" s="5" t="s">
        <v>21</v>
      </c>
      <c r="F62" s="5" t="s">
        <v>21</v>
      </c>
      <c r="G62" s="5" t="s">
        <v>21</v>
      </c>
      <c r="H62" s="5" t="s">
        <v>21</v>
      </c>
      <c r="I62" s="5" t="s">
        <v>21</v>
      </c>
      <c r="J62" s="25">
        <v>43332</v>
      </c>
      <c r="K62" s="78">
        <v>43440</v>
      </c>
      <c r="L62" s="29">
        <v>5</v>
      </c>
      <c r="M62" s="34">
        <f t="shared" ref="M62:M70" si="5">D62-L62</f>
        <v>-2</v>
      </c>
      <c r="N62" s="6"/>
      <c r="O62" s="7"/>
    </row>
    <row r="63" spans="1:15" ht="82.5" x14ac:dyDescent="0.25">
      <c r="A63" s="50">
        <f t="shared" ref="A63:A70" si="6">A62+0.1</f>
        <v>10.199999999999999</v>
      </c>
      <c r="B63" s="8" t="s">
        <v>75</v>
      </c>
      <c r="C63" s="4" t="s">
        <v>38</v>
      </c>
      <c r="D63" s="4">
        <v>3</v>
      </c>
      <c r="E63" s="5" t="s">
        <v>21</v>
      </c>
      <c r="F63" s="5" t="s">
        <v>21</v>
      </c>
      <c r="G63" s="5" t="s">
        <v>21</v>
      </c>
      <c r="H63" s="5" t="s">
        <v>21</v>
      </c>
      <c r="I63" s="5" t="s">
        <v>21</v>
      </c>
      <c r="J63" s="25">
        <v>43332</v>
      </c>
      <c r="K63" s="78">
        <v>43440</v>
      </c>
      <c r="L63" s="66">
        <v>3</v>
      </c>
      <c r="M63" s="34">
        <f t="shared" si="5"/>
        <v>0</v>
      </c>
      <c r="N63" s="6"/>
      <c r="O63" s="7"/>
    </row>
    <row r="64" spans="1:15" ht="82.5" x14ac:dyDescent="0.25">
      <c r="A64" s="50">
        <f t="shared" si="6"/>
        <v>10.299999999999999</v>
      </c>
      <c r="B64" s="8" t="s">
        <v>76</v>
      </c>
      <c r="C64" s="4" t="s">
        <v>38</v>
      </c>
      <c r="D64" s="4">
        <v>1</v>
      </c>
      <c r="E64" s="5" t="s">
        <v>21</v>
      </c>
      <c r="F64" s="5" t="s">
        <v>21</v>
      </c>
      <c r="G64" s="5" t="s">
        <v>21</v>
      </c>
      <c r="H64" s="5" t="s">
        <v>21</v>
      </c>
      <c r="I64" s="5" t="s">
        <v>21</v>
      </c>
      <c r="J64" s="25">
        <v>43332</v>
      </c>
      <c r="K64" s="28">
        <v>43394</v>
      </c>
      <c r="L64" s="29">
        <v>1</v>
      </c>
      <c r="M64" s="34">
        <f t="shared" si="5"/>
        <v>0</v>
      </c>
      <c r="N64" s="6"/>
      <c r="O64" s="7"/>
    </row>
    <row r="65" spans="1:15" ht="89.25" customHeight="1" x14ac:dyDescent="0.25">
      <c r="A65" s="62">
        <f t="shared" si="6"/>
        <v>10.399999999999999</v>
      </c>
      <c r="B65" s="80" t="s">
        <v>332</v>
      </c>
      <c r="C65" s="86" t="s">
        <v>38</v>
      </c>
      <c r="D65" s="86">
        <v>9</v>
      </c>
      <c r="E65" s="82" t="s">
        <v>21</v>
      </c>
      <c r="F65" s="82" t="s">
        <v>21</v>
      </c>
      <c r="G65" s="82" t="s">
        <v>21</v>
      </c>
      <c r="H65" s="82" t="s">
        <v>21</v>
      </c>
      <c r="I65" s="82" t="s">
        <v>21</v>
      </c>
      <c r="J65" s="85">
        <v>43332</v>
      </c>
      <c r="K65" s="75"/>
      <c r="L65" s="84"/>
      <c r="M65" s="34">
        <f t="shared" si="5"/>
        <v>9</v>
      </c>
      <c r="N65" s="69"/>
      <c r="O65" s="148"/>
    </row>
    <row r="66" spans="1:15" ht="82.5" customHeight="1" x14ac:dyDescent="0.25">
      <c r="A66" s="62">
        <f t="shared" si="6"/>
        <v>10.499999999999998</v>
      </c>
      <c r="B66" s="8" t="s">
        <v>77</v>
      </c>
      <c r="C66" s="4" t="s">
        <v>38</v>
      </c>
      <c r="D66" s="4">
        <v>3</v>
      </c>
      <c r="E66" s="5" t="s">
        <v>21</v>
      </c>
      <c r="F66" s="5" t="s">
        <v>21</v>
      </c>
      <c r="G66" s="5" t="s">
        <v>21</v>
      </c>
      <c r="H66" s="5" t="s">
        <v>21</v>
      </c>
      <c r="I66" s="5" t="s">
        <v>21</v>
      </c>
      <c r="J66" s="25">
        <v>43332</v>
      </c>
      <c r="K66" s="28">
        <v>43394</v>
      </c>
      <c r="L66" s="29">
        <v>3</v>
      </c>
      <c r="M66" s="34">
        <f t="shared" si="5"/>
        <v>0</v>
      </c>
      <c r="N66" s="6"/>
      <c r="O66" s="7"/>
    </row>
    <row r="67" spans="1:15" ht="82.5" customHeight="1" x14ac:dyDescent="0.25">
      <c r="A67" s="62">
        <f t="shared" si="6"/>
        <v>10.599999999999998</v>
      </c>
      <c r="B67" s="80" t="s">
        <v>333</v>
      </c>
      <c r="C67" s="86" t="s">
        <v>38</v>
      </c>
      <c r="D67" s="86">
        <v>21</v>
      </c>
      <c r="E67" s="82" t="s">
        <v>21</v>
      </c>
      <c r="F67" s="82" t="s">
        <v>21</v>
      </c>
      <c r="G67" s="82" t="s">
        <v>21</v>
      </c>
      <c r="H67" s="82" t="s">
        <v>21</v>
      </c>
      <c r="I67" s="82" t="s">
        <v>21</v>
      </c>
      <c r="J67" s="85">
        <v>43332</v>
      </c>
      <c r="K67" s="87">
        <v>43440</v>
      </c>
      <c r="L67" s="84">
        <v>15</v>
      </c>
      <c r="M67" s="34">
        <f t="shared" si="5"/>
        <v>6</v>
      </c>
      <c r="N67" s="69"/>
      <c r="O67" s="148"/>
    </row>
    <row r="68" spans="1:15" ht="82.5" customHeight="1" x14ac:dyDescent="0.25">
      <c r="A68" s="50">
        <f t="shared" si="6"/>
        <v>10.699999999999998</v>
      </c>
      <c r="B68" s="8" t="s">
        <v>78</v>
      </c>
      <c r="C68" s="4" t="s">
        <v>38</v>
      </c>
      <c r="D68" s="4">
        <v>2</v>
      </c>
      <c r="E68" s="5" t="s">
        <v>21</v>
      </c>
      <c r="F68" s="5" t="s">
        <v>21</v>
      </c>
      <c r="G68" s="5" t="s">
        <v>21</v>
      </c>
      <c r="H68" s="5" t="s">
        <v>21</v>
      </c>
      <c r="I68" s="5" t="s">
        <v>21</v>
      </c>
      <c r="J68" s="25">
        <v>43332</v>
      </c>
      <c r="K68" s="28">
        <v>43394</v>
      </c>
      <c r="L68" s="29">
        <v>2</v>
      </c>
      <c r="M68" s="34">
        <f t="shared" si="5"/>
        <v>0</v>
      </c>
      <c r="N68" s="6"/>
      <c r="O68" s="7"/>
    </row>
    <row r="69" spans="1:15" ht="82.5" customHeight="1" x14ac:dyDescent="0.25">
      <c r="A69" s="62">
        <f t="shared" si="6"/>
        <v>10.799999999999997</v>
      </c>
      <c r="B69" s="80" t="s">
        <v>334</v>
      </c>
      <c r="C69" s="86" t="s">
        <v>38</v>
      </c>
      <c r="D69" s="86">
        <v>27</v>
      </c>
      <c r="E69" s="82" t="s">
        <v>21</v>
      </c>
      <c r="F69" s="82" t="s">
        <v>21</v>
      </c>
      <c r="G69" s="82" t="s">
        <v>21</v>
      </c>
      <c r="H69" s="82" t="s">
        <v>21</v>
      </c>
      <c r="I69" s="82" t="s">
        <v>21</v>
      </c>
      <c r="J69" s="85">
        <v>43332</v>
      </c>
      <c r="K69" s="75"/>
      <c r="L69" s="84"/>
      <c r="M69" s="34">
        <f t="shared" si="5"/>
        <v>27</v>
      </c>
      <c r="N69" s="69"/>
      <c r="O69" s="148"/>
    </row>
    <row r="70" spans="1:15" ht="82.5" customHeight="1" x14ac:dyDescent="0.25">
      <c r="A70" s="62">
        <f t="shared" si="6"/>
        <v>10.899999999999997</v>
      </c>
      <c r="B70" s="80" t="s">
        <v>335</v>
      </c>
      <c r="C70" s="86" t="s">
        <v>38</v>
      </c>
      <c r="D70" s="86">
        <v>3</v>
      </c>
      <c r="E70" s="82" t="s">
        <v>21</v>
      </c>
      <c r="F70" s="82" t="s">
        <v>21</v>
      </c>
      <c r="G70" s="82" t="s">
        <v>21</v>
      </c>
      <c r="H70" s="82" t="s">
        <v>21</v>
      </c>
      <c r="I70" s="82" t="s">
        <v>21</v>
      </c>
      <c r="J70" s="85">
        <v>43332</v>
      </c>
      <c r="K70" s="75"/>
      <c r="L70" s="84"/>
      <c r="M70" s="34">
        <f t="shared" si="5"/>
        <v>3</v>
      </c>
      <c r="N70" s="69"/>
      <c r="O70" s="148"/>
    </row>
    <row r="71" spans="1:15" ht="26.25" customHeight="1" x14ac:dyDescent="0.25">
      <c r="A71" s="54">
        <v>11</v>
      </c>
      <c r="B71" s="20" t="s">
        <v>79</v>
      </c>
      <c r="C71" s="21"/>
      <c r="D71" s="21"/>
      <c r="E71" s="21"/>
      <c r="F71" s="21"/>
      <c r="G71" s="21"/>
      <c r="H71" s="21"/>
      <c r="I71" s="21"/>
      <c r="J71" s="21"/>
      <c r="K71" s="21"/>
      <c r="L71" s="30"/>
      <c r="M71" s="30"/>
      <c r="N71" s="21"/>
      <c r="O71" s="22"/>
    </row>
    <row r="72" spans="1:15" ht="82.5" customHeight="1" x14ac:dyDescent="0.25">
      <c r="A72" s="62">
        <v>11.1</v>
      </c>
      <c r="B72" s="80" t="s">
        <v>336</v>
      </c>
      <c r="C72" s="86" t="s">
        <v>38</v>
      </c>
      <c r="D72" s="86">
        <v>3</v>
      </c>
      <c r="E72" s="82" t="s">
        <v>21</v>
      </c>
      <c r="F72" s="82" t="s">
        <v>21</v>
      </c>
      <c r="G72" s="82" t="s">
        <v>21</v>
      </c>
      <c r="H72" s="82" t="s">
        <v>21</v>
      </c>
      <c r="I72" s="82" t="s">
        <v>21</v>
      </c>
      <c r="J72" s="85">
        <v>43332</v>
      </c>
      <c r="K72" s="75"/>
      <c r="L72" s="84"/>
      <c r="M72" s="34">
        <f>D72-L72</f>
        <v>3</v>
      </c>
      <c r="N72" s="69"/>
      <c r="O72" s="148"/>
    </row>
    <row r="73" spans="1:15" ht="26.25" customHeight="1" x14ac:dyDescent="0.25">
      <c r="A73" s="54">
        <v>12</v>
      </c>
      <c r="B73" s="20" t="s">
        <v>80</v>
      </c>
      <c r="C73" s="21"/>
      <c r="D73" s="21"/>
      <c r="E73" s="21"/>
      <c r="F73" s="21"/>
      <c r="G73" s="21"/>
      <c r="H73" s="21"/>
      <c r="I73" s="21"/>
      <c r="J73" s="21"/>
      <c r="K73" s="21"/>
      <c r="L73" s="30"/>
      <c r="M73" s="30"/>
      <c r="N73" s="21"/>
      <c r="O73" s="22"/>
    </row>
    <row r="74" spans="1:15" ht="82.5" customHeight="1" x14ac:dyDescent="0.25">
      <c r="A74" s="50">
        <v>12.1</v>
      </c>
      <c r="B74" s="8" t="s">
        <v>81</v>
      </c>
      <c r="C74" s="4" t="s">
        <v>38</v>
      </c>
      <c r="D74" s="4">
        <v>9</v>
      </c>
      <c r="E74" s="5" t="s">
        <v>21</v>
      </c>
      <c r="F74" s="5" t="s">
        <v>21</v>
      </c>
      <c r="G74" s="5" t="s">
        <v>21</v>
      </c>
      <c r="H74" s="5" t="s">
        <v>21</v>
      </c>
      <c r="I74" s="5" t="s">
        <v>21</v>
      </c>
      <c r="J74" s="25">
        <v>43332</v>
      </c>
      <c r="K74" s="28">
        <v>43394</v>
      </c>
      <c r="L74" s="29">
        <v>9</v>
      </c>
      <c r="M74" s="34">
        <f>D74-L74</f>
        <v>0</v>
      </c>
      <c r="N74" s="6"/>
      <c r="O74" s="7"/>
    </row>
    <row r="75" spans="1:15" ht="26.25" customHeight="1" x14ac:dyDescent="0.25">
      <c r="A75" s="54">
        <v>13</v>
      </c>
      <c r="B75" s="20" t="s">
        <v>82</v>
      </c>
      <c r="C75" s="21"/>
      <c r="D75" s="21"/>
      <c r="E75" s="21"/>
      <c r="F75" s="21"/>
      <c r="G75" s="21"/>
      <c r="H75" s="21"/>
      <c r="I75" s="21"/>
      <c r="J75" s="21"/>
      <c r="K75" s="21"/>
      <c r="L75" s="30"/>
      <c r="M75" s="30"/>
      <c r="N75" s="21"/>
      <c r="O75" s="22"/>
    </row>
    <row r="76" spans="1:15" ht="53.25" customHeight="1" x14ac:dyDescent="0.25">
      <c r="A76" s="62">
        <v>13.1</v>
      </c>
      <c r="B76" s="80" t="s">
        <v>337</v>
      </c>
      <c r="C76" s="86" t="s">
        <v>38</v>
      </c>
      <c r="D76" s="86">
        <v>6</v>
      </c>
      <c r="E76" s="82" t="s">
        <v>21</v>
      </c>
      <c r="F76" s="82" t="s">
        <v>21</v>
      </c>
      <c r="G76" s="82" t="s">
        <v>21</v>
      </c>
      <c r="H76" s="82" t="s">
        <v>21</v>
      </c>
      <c r="I76" s="82" t="s">
        <v>21</v>
      </c>
      <c r="J76" s="85">
        <v>43332</v>
      </c>
      <c r="K76" s="75"/>
      <c r="L76" s="84"/>
      <c r="M76" s="34">
        <f>D76-L76</f>
        <v>6</v>
      </c>
      <c r="N76" s="69"/>
      <c r="O76" s="148"/>
    </row>
    <row r="77" spans="1:15" ht="26.25" customHeight="1" x14ac:dyDescent="0.25">
      <c r="A77" s="54">
        <v>14</v>
      </c>
      <c r="B77" s="20" t="s">
        <v>83</v>
      </c>
      <c r="C77" s="21"/>
      <c r="D77" s="21"/>
      <c r="E77" s="21"/>
      <c r="F77" s="21"/>
      <c r="G77" s="21"/>
      <c r="H77" s="21"/>
      <c r="I77" s="21"/>
      <c r="J77" s="21"/>
      <c r="K77" s="21"/>
      <c r="L77" s="30"/>
      <c r="M77" s="30"/>
      <c r="N77" s="21"/>
      <c r="O77" s="22"/>
    </row>
    <row r="78" spans="1:15" ht="39.75" customHeight="1" x14ac:dyDescent="0.25">
      <c r="A78" s="62">
        <v>14.1</v>
      </c>
      <c r="B78" s="80" t="s">
        <v>338</v>
      </c>
      <c r="C78" s="86" t="s">
        <v>38</v>
      </c>
      <c r="D78" s="86">
        <v>1</v>
      </c>
      <c r="E78" s="82" t="s">
        <v>21</v>
      </c>
      <c r="F78" s="82" t="s">
        <v>21</v>
      </c>
      <c r="G78" s="82" t="s">
        <v>21</v>
      </c>
      <c r="H78" s="82" t="s">
        <v>21</v>
      </c>
      <c r="I78" s="82" t="s">
        <v>21</v>
      </c>
      <c r="J78" s="85">
        <v>43332</v>
      </c>
      <c r="K78" s="75"/>
      <c r="L78" s="84"/>
      <c r="M78" s="34">
        <f>D78-L78</f>
        <v>1</v>
      </c>
      <c r="N78" s="69"/>
      <c r="O78" s="148"/>
    </row>
    <row r="79" spans="1:15" ht="26.25" customHeight="1" x14ac:dyDescent="0.25">
      <c r="A79" s="54">
        <v>15</v>
      </c>
      <c r="B79" s="20" t="s">
        <v>83</v>
      </c>
      <c r="C79" s="21"/>
      <c r="D79" s="21"/>
      <c r="E79" s="21"/>
      <c r="F79" s="21"/>
      <c r="G79" s="21"/>
      <c r="H79" s="21"/>
      <c r="I79" s="21"/>
      <c r="J79" s="21"/>
      <c r="K79" s="21"/>
      <c r="L79" s="30"/>
      <c r="M79" s="30"/>
      <c r="N79" s="21"/>
      <c r="O79" s="22"/>
    </row>
    <row r="80" spans="1:15" ht="43.5" customHeight="1" x14ac:dyDescent="0.25">
      <c r="A80" s="62">
        <v>15.1</v>
      </c>
      <c r="B80" s="80" t="s">
        <v>339</v>
      </c>
      <c r="C80" s="86" t="s">
        <v>38</v>
      </c>
      <c r="D80" s="86">
        <v>1</v>
      </c>
      <c r="E80" s="82" t="s">
        <v>21</v>
      </c>
      <c r="F80" s="82" t="s">
        <v>21</v>
      </c>
      <c r="G80" s="82" t="s">
        <v>21</v>
      </c>
      <c r="H80" s="82" t="s">
        <v>21</v>
      </c>
      <c r="I80" s="82" t="s">
        <v>21</v>
      </c>
      <c r="J80" s="85">
        <v>43332</v>
      </c>
      <c r="K80" s="75"/>
      <c r="L80" s="84"/>
      <c r="M80" s="34">
        <f>D80-L80</f>
        <v>1</v>
      </c>
      <c r="N80" s="69"/>
      <c r="O80" s="148"/>
    </row>
    <row r="81" spans="1:15" ht="26.25" customHeight="1" x14ac:dyDescent="0.25">
      <c r="A81" s="54">
        <v>16</v>
      </c>
      <c r="B81" s="20" t="s">
        <v>84</v>
      </c>
      <c r="C81" s="21"/>
      <c r="D81" s="21"/>
      <c r="E81" s="21"/>
      <c r="F81" s="21"/>
      <c r="G81" s="21"/>
      <c r="H81" s="21"/>
      <c r="I81" s="21"/>
      <c r="J81" s="21"/>
      <c r="K81" s="21"/>
      <c r="L81" s="30"/>
      <c r="M81" s="30"/>
      <c r="N81" s="21"/>
      <c r="O81" s="22"/>
    </row>
    <row r="82" spans="1:15" ht="50.25" customHeight="1" x14ac:dyDescent="0.25">
      <c r="A82" s="50">
        <v>16.100000000000001</v>
      </c>
      <c r="B82" s="8" t="s">
        <v>85</v>
      </c>
      <c r="C82" s="4" t="s">
        <v>38</v>
      </c>
      <c r="D82" s="4">
        <v>22</v>
      </c>
      <c r="E82" s="5" t="s">
        <v>21</v>
      </c>
      <c r="F82" s="5" t="s">
        <v>21</v>
      </c>
      <c r="G82" s="5" t="s">
        <v>21</v>
      </c>
      <c r="H82" s="5" t="s">
        <v>21</v>
      </c>
      <c r="I82" s="5" t="s">
        <v>21</v>
      </c>
      <c r="J82" s="25">
        <v>43332</v>
      </c>
      <c r="K82" s="28">
        <v>43394</v>
      </c>
      <c r="L82" s="29">
        <v>22</v>
      </c>
      <c r="M82" s="34">
        <f t="shared" ref="M82:M90" si="7">D82-L82</f>
        <v>0</v>
      </c>
      <c r="N82" s="6"/>
      <c r="O82" s="7"/>
    </row>
    <row r="83" spans="1:15" ht="50.25" customHeight="1" x14ac:dyDescent="0.25">
      <c r="A83" s="50">
        <f t="shared" ref="A83:A90" si="8">A82+0.1</f>
        <v>16.200000000000003</v>
      </c>
      <c r="B83" s="8" t="s">
        <v>86</v>
      </c>
      <c r="C83" s="4" t="s">
        <v>38</v>
      </c>
      <c r="D83" s="4">
        <v>19</v>
      </c>
      <c r="E83" s="5" t="s">
        <v>21</v>
      </c>
      <c r="F83" s="5" t="s">
        <v>21</v>
      </c>
      <c r="G83" s="5" t="s">
        <v>21</v>
      </c>
      <c r="H83" s="5" t="s">
        <v>21</v>
      </c>
      <c r="I83" s="5" t="s">
        <v>21</v>
      </c>
      <c r="J83" s="25">
        <v>43332</v>
      </c>
      <c r="K83" s="28">
        <v>43394</v>
      </c>
      <c r="L83" s="29">
        <v>19</v>
      </c>
      <c r="M83" s="34">
        <f t="shared" si="7"/>
        <v>0</v>
      </c>
      <c r="N83" s="6"/>
      <c r="O83" s="7"/>
    </row>
    <row r="84" spans="1:15" ht="50.25" customHeight="1" x14ac:dyDescent="0.25">
      <c r="A84" s="62">
        <f t="shared" si="8"/>
        <v>16.300000000000004</v>
      </c>
      <c r="B84" s="8" t="s">
        <v>87</v>
      </c>
      <c r="C84" s="4" t="s">
        <v>38</v>
      </c>
      <c r="D84" s="4">
        <v>2</v>
      </c>
      <c r="E84" s="5" t="s">
        <v>21</v>
      </c>
      <c r="F84" s="5" t="s">
        <v>21</v>
      </c>
      <c r="G84" s="5" t="s">
        <v>21</v>
      </c>
      <c r="H84" s="5" t="s">
        <v>21</v>
      </c>
      <c r="I84" s="5" t="s">
        <v>21</v>
      </c>
      <c r="J84" s="25">
        <v>43332</v>
      </c>
      <c r="K84" s="28">
        <v>43394</v>
      </c>
      <c r="L84" s="29">
        <v>2</v>
      </c>
      <c r="M84" s="34">
        <f t="shared" si="7"/>
        <v>0</v>
      </c>
      <c r="N84" s="6"/>
      <c r="O84" s="7"/>
    </row>
    <row r="85" spans="1:15" ht="53.25" customHeight="1" x14ac:dyDescent="0.25">
      <c r="A85" s="62">
        <f t="shared" si="8"/>
        <v>16.400000000000006</v>
      </c>
      <c r="B85" s="80" t="s">
        <v>412</v>
      </c>
      <c r="C85" s="86" t="s">
        <v>38</v>
      </c>
      <c r="D85" s="86">
        <v>18</v>
      </c>
      <c r="E85" s="82" t="s">
        <v>21</v>
      </c>
      <c r="F85" s="82" t="s">
        <v>21</v>
      </c>
      <c r="G85" s="82" t="s">
        <v>21</v>
      </c>
      <c r="H85" s="82" t="s">
        <v>21</v>
      </c>
      <c r="I85" s="82" t="s">
        <v>21</v>
      </c>
      <c r="J85" s="85">
        <v>43332</v>
      </c>
      <c r="K85" s="83">
        <v>43394</v>
      </c>
      <c r="L85" s="84">
        <v>10</v>
      </c>
      <c r="M85" s="34">
        <f t="shared" si="7"/>
        <v>8</v>
      </c>
      <c r="N85" s="69"/>
      <c r="O85" s="148"/>
    </row>
    <row r="86" spans="1:15" ht="40.5" customHeight="1" x14ac:dyDescent="0.25">
      <c r="A86" s="62">
        <f t="shared" si="8"/>
        <v>16.500000000000007</v>
      </c>
      <c r="B86" s="80" t="s">
        <v>340</v>
      </c>
      <c r="C86" s="86" t="s">
        <v>38</v>
      </c>
      <c r="D86" s="86">
        <v>2</v>
      </c>
      <c r="E86" s="82" t="s">
        <v>21</v>
      </c>
      <c r="F86" s="82" t="s">
        <v>21</v>
      </c>
      <c r="G86" s="82" t="s">
        <v>21</v>
      </c>
      <c r="H86" s="82" t="s">
        <v>21</v>
      </c>
      <c r="I86" s="82" t="s">
        <v>21</v>
      </c>
      <c r="J86" s="85">
        <v>43332</v>
      </c>
      <c r="K86" s="83">
        <v>43394</v>
      </c>
      <c r="L86" s="84">
        <v>1</v>
      </c>
      <c r="M86" s="34">
        <f t="shared" si="7"/>
        <v>1</v>
      </c>
      <c r="N86" s="69"/>
      <c r="O86" s="148"/>
    </row>
    <row r="87" spans="1:15" ht="49.5" customHeight="1" x14ac:dyDescent="0.25">
      <c r="A87" s="62">
        <f t="shared" si="8"/>
        <v>16.600000000000009</v>
      </c>
      <c r="B87" s="8" t="s">
        <v>88</v>
      </c>
      <c r="C87" s="4" t="s">
        <v>38</v>
      </c>
      <c r="D87" s="4">
        <v>23</v>
      </c>
      <c r="E87" s="5" t="s">
        <v>21</v>
      </c>
      <c r="F87" s="5" t="s">
        <v>21</v>
      </c>
      <c r="G87" s="5" t="s">
        <v>21</v>
      </c>
      <c r="H87" s="5" t="s">
        <v>21</v>
      </c>
      <c r="I87" s="5" t="s">
        <v>21</v>
      </c>
      <c r="J87" s="25">
        <v>43332</v>
      </c>
      <c r="K87" s="28">
        <v>43394</v>
      </c>
      <c r="L87" s="29">
        <v>23</v>
      </c>
      <c r="M87" s="34">
        <f t="shared" si="7"/>
        <v>0</v>
      </c>
      <c r="N87" s="6"/>
      <c r="O87" s="7"/>
    </row>
    <row r="88" spans="1:15" ht="49.5" customHeight="1" x14ac:dyDescent="0.25">
      <c r="A88" s="62">
        <f t="shared" si="8"/>
        <v>16.70000000000001</v>
      </c>
      <c r="B88" s="8" t="s">
        <v>86</v>
      </c>
      <c r="C88" s="4" t="s">
        <v>38</v>
      </c>
      <c r="D88" s="4">
        <v>98</v>
      </c>
      <c r="E88" s="5" t="s">
        <v>21</v>
      </c>
      <c r="F88" s="5" t="s">
        <v>21</v>
      </c>
      <c r="G88" s="5" t="s">
        <v>21</v>
      </c>
      <c r="H88" s="5" t="s">
        <v>21</v>
      </c>
      <c r="I88" s="5" t="s">
        <v>21</v>
      </c>
      <c r="J88" s="25">
        <v>43332</v>
      </c>
      <c r="K88" s="28">
        <v>43394</v>
      </c>
      <c r="L88" s="29">
        <v>98</v>
      </c>
      <c r="M88" s="34">
        <f t="shared" si="7"/>
        <v>0</v>
      </c>
      <c r="N88" s="6"/>
      <c r="O88" s="7"/>
    </row>
    <row r="89" spans="1:15" ht="49.5" customHeight="1" x14ac:dyDescent="0.25">
      <c r="A89" s="62">
        <f t="shared" si="8"/>
        <v>16.800000000000011</v>
      </c>
      <c r="B89" s="80" t="s">
        <v>341</v>
      </c>
      <c r="C89" s="86" t="s">
        <v>38</v>
      </c>
      <c r="D89" s="86">
        <v>12</v>
      </c>
      <c r="E89" s="82" t="s">
        <v>21</v>
      </c>
      <c r="F89" s="82" t="s">
        <v>21</v>
      </c>
      <c r="G89" s="82" t="s">
        <v>21</v>
      </c>
      <c r="H89" s="82" t="s">
        <v>21</v>
      </c>
      <c r="I89" s="82" t="s">
        <v>21</v>
      </c>
      <c r="J89" s="85">
        <v>43332</v>
      </c>
      <c r="K89" s="75"/>
      <c r="L89" s="84"/>
      <c r="M89" s="34">
        <f t="shared" si="7"/>
        <v>12</v>
      </c>
      <c r="N89" s="69"/>
      <c r="O89" s="148"/>
    </row>
    <row r="90" spans="1:15" ht="49.5" customHeight="1" x14ac:dyDescent="0.25">
      <c r="A90" s="50">
        <f t="shared" si="8"/>
        <v>16.900000000000013</v>
      </c>
      <c r="B90" s="8" t="s">
        <v>89</v>
      </c>
      <c r="C90" s="4" t="s">
        <v>38</v>
      </c>
      <c r="D90" s="4">
        <v>9</v>
      </c>
      <c r="E90" s="5" t="s">
        <v>21</v>
      </c>
      <c r="F90" s="5" t="s">
        <v>21</v>
      </c>
      <c r="G90" s="5" t="s">
        <v>21</v>
      </c>
      <c r="H90" s="5" t="s">
        <v>21</v>
      </c>
      <c r="I90" s="5" t="s">
        <v>21</v>
      </c>
      <c r="J90" s="25">
        <v>43332</v>
      </c>
      <c r="K90" s="28">
        <v>43394</v>
      </c>
      <c r="L90" s="29">
        <v>9</v>
      </c>
      <c r="M90" s="34">
        <f t="shared" si="7"/>
        <v>0</v>
      </c>
      <c r="N90" s="6"/>
      <c r="O90" s="7"/>
    </row>
    <row r="91" spans="1:15" ht="26.25" customHeight="1" x14ac:dyDescent="0.25">
      <c r="A91" s="54">
        <v>17</v>
      </c>
      <c r="B91" s="20" t="s">
        <v>90</v>
      </c>
      <c r="C91" s="21"/>
      <c r="D91" s="21"/>
      <c r="E91" s="21"/>
      <c r="F91" s="21"/>
      <c r="G91" s="21"/>
      <c r="H91" s="21"/>
      <c r="I91" s="21"/>
      <c r="J91" s="21"/>
      <c r="K91" s="21"/>
      <c r="L91" s="30"/>
      <c r="M91" s="30"/>
      <c r="N91" s="21"/>
      <c r="O91" s="22"/>
    </row>
    <row r="92" spans="1:15" ht="37.5" customHeight="1" x14ac:dyDescent="0.25">
      <c r="A92" s="50">
        <f>A91+0.1</f>
        <v>17.100000000000001</v>
      </c>
      <c r="B92" s="8" t="s">
        <v>91</v>
      </c>
      <c r="C92" s="4" t="s">
        <v>38</v>
      </c>
      <c r="D92" s="4">
        <v>4</v>
      </c>
      <c r="E92" s="5" t="s">
        <v>21</v>
      </c>
      <c r="F92" s="5" t="s">
        <v>21</v>
      </c>
      <c r="G92" s="5" t="s">
        <v>21</v>
      </c>
      <c r="H92" s="5" t="s">
        <v>21</v>
      </c>
      <c r="I92" s="5" t="s">
        <v>21</v>
      </c>
      <c r="J92" s="25">
        <v>43332</v>
      </c>
      <c r="K92" s="28">
        <v>43394</v>
      </c>
      <c r="L92" s="29">
        <v>4</v>
      </c>
      <c r="M92" s="34">
        <f>D92-L92</f>
        <v>0</v>
      </c>
      <c r="N92" s="6"/>
      <c r="O92" s="7"/>
    </row>
    <row r="93" spans="1:15" ht="37.5" customHeight="1" x14ac:dyDescent="0.25">
      <c r="A93" s="50">
        <f>A92+0.1</f>
        <v>17.200000000000003</v>
      </c>
      <c r="B93" s="8" t="s">
        <v>92</v>
      </c>
      <c r="C93" s="4" t="s">
        <v>38</v>
      </c>
      <c r="D93" s="4">
        <v>4</v>
      </c>
      <c r="E93" s="5" t="s">
        <v>21</v>
      </c>
      <c r="F93" s="5" t="s">
        <v>21</v>
      </c>
      <c r="G93" s="5" t="s">
        <v>21</v>
      </c>
      <c r="H93" s="5" t="s">
        <v>21</v>
      </c>
      <c r="I93" s="5" t="s">
        <v>21</v>
      </c>
      <c r="J93" s="25">
        <v>43332</v>
      </c>
      <c r="K93" s="28">
        <v>43394</v>
      </c>
      <c r="L93" s="29">
        <v>4</v>
      </c>
      <c r="M93" s="34">
        <f>D93-L93</f>
        <v>0</v>
      </c>
      <c r="N93" s="6"/>
      <c r="O93" s="7"/>
    </row>
    <row r="94" spans="1:15" ht="37.5" customHeight="1" x14ac:dyDescent="0.25">
      <c r="A94" s="50">
        <f>A93+0.1</f>
        <v>17.300000000000004</v>
      </c>
      <c r="B94" s="8" t="s">
        <v>93</v>
      </c>
      <c r="C94" s="4" t="s">
        <v>38</v>
      </c>
      <c r="D94" s="4">
        <v>2</v>
      </c>
      <c r="E94" s="5" t="s">
        <v>21</v>
      </c>
      <c r="F94" s="5" t="s">
        <v>21</v>
      </c>
      <c r="G94" s="5" t="s">
        <v>21</v>
      </c>
      <c r="H94" s="5" t="s">
        <v>21</v>
      </c>
      <c r="I94" s="5" t="s">
        <v>21</v>
      </c>
      <c r="J94" s="25">
        <v>43332</v>
      </c>
      <c r="K94" s="28">
        <v>43394</v>
      </c>
      <c r="L94" s="29">
        <v>2</v>
      </c>
      <c r="M94" s="34">
        <f>D94-L94</f>
        <v>0</v>
      </c>
      <c r="N94" s="6"/>
      <c r="O94" s="7"/>
    </row>
    <row r="95" spans="1:15" ht="37.5" customHeight="1" x14ac:dyDescent="0.25">
      <c r="A95" s="50">
        <f>A94+0.1</f>
        <v>17.400000000000006</v>
      </c>
      <c r="B95" s="8" t="s">
        <v>94</v>
      </c>
      <c r="C95" s="4" t="s">
        <v>38</v>
      </c>
      <c r="D95" s="4">
        <v>8</v>
      </c>
      <c r="E95" s="5" t="s">
        <v>21</v>
      </c>
      <c r="F95" s="5" t="s">
        <v>21</v>
      </c>
      <c r="G95" s="5" t="s">
        <v>21</v>
      </c>
      <c r="H95" s="5" t="s">
        <v>21</v>
      </c>
      <c r="I95" s="5" t="s">
        <v>21</v>
      </c>
      <c r="J95" s="25">
        <v>43332</v>
      </c>
      <c r="K95" s="28">
        <v>43394</v>
      </c>
      <c r="L95" s="29">
        <v>8</v>
      </c>
      <c r="M95" s="34">
        <f>D95-L95</f>
        <v>0</v>
      </c>
      <c r="N95" s="6"/>
      <c r="O95" s="7"/>
    </row>
    <row r="96" spans="1:15" ht="37.5" customHeight="1" x14ac:dyDescent="0.25">
      <c r="A96" s="50">
        <f>A95+0.1</f>
        <v>17.500000000000007</v>
      </c>
      <c r="B96" s="8" t="s">
        <v>95</v>
      </c>
      <c r="C96" s="4" t="s">
        <v>38</v>
      </c>
      <c r="D96" s="4">
        <v>3</v>
      </c>
      <c r="E96" s="5" t="s">
        <v>21</v>
      </c>
      <c r="F96" s="5" t="s">
        <v>21</v>
      </c>
      <c r="G96" s="5" t="s">
        <v>21</v>
      </c>
      <c r="H96" s="5" t="s">
        <v>21</v>
      </c>
      <c r="I96" s="5" t="s">
        <v>21</v>
      </c>
      <c r="J96" s="25">
        <v>43332</v>
      </c>
      <c r="K96" s="28">
        <v>43394</v>
      </c>
      <c r="L96" s="29">
        <v>3</v>
      </c>
      <c r="M96" s="34">
        <f>D96-L96</f>
        <v>0</v>
      </c>
      <c r="N96" s="6"/>
      <c r="O96" s="7"/>
    </row>
    <row r="97" spans="1:15" ht="26.25" customHeight="1" x14ac:dyDescent="0.25">
      <c r="A97" s="54">
        <v>18</v>
      </c>
      <c r="B97" s="20" t="s">
        <v>96</v>
      </c>
      <c r="C97" s="21"/>
      <c r="D97" s="21"/>
      <c r="E97" s="21"/>
      <c r="F97" s="21"/>
      <c r="G97" s="21"/>
      <c r="H97" s="21"/>
      <c r="I97" s="21"/>
      <c r="J97" s="21"/>
      <c r="K97" s="21"/>
      <c r="L97" s="30"/>
      <c r="M97" s="30"/>
      <c r="N97" s="21"/>
      <c r="O97" s="22"/>
    </row>
    <row r="98" spans="1:15" ht="77.25" customHeight="1" x14ac:dyDescent="0.25">
      <c r="A98" s="62">
        <f t="shared" ref="A98:A105" si="9">A97+0.1</f>
        <v>18.100000000000001</v>
      </c>
      <c r="B98" s="80" t="s">
        <v>342</v>
      </c>
      <c r="C98" s="86" t="s">
        <v>38</v>
      </c>
      <c r="D98" s="86">
        <v>23</v>
      </c>
      <c r="E98" s="82" t="s">
        <v>21</v>
      </c>
      <c r="F98" s="82" t="s">
        <v>21</v>
      </c>
      <c r="G98" s="82" t="s">
        <v>21</v>
      </c>
      <c r="H98" s="82" t="s">
        <v>21</v>
      </c>
      <c r="I98" s="82" t="s">
        <v>21</v>
      </c>
      <c r="J98" s="88">
        <v>43332</v>
      </c>
      <c r="K98" s="89"/>
      <c r="L98" s="90"/>
      <c r="M98" s="34">
        <f t="shared" ref="M98:M105" si="10">D98-L98</f>
        <v>23</v>
      </c>
      <c r="N98" s="69"/>
      <c r="O98" s="148"/>
    </row>
    <row r="99" spans="1:15" ht="77.25" customHeight="1" x14ac:dyDescent="0.25">
      <c r="A99" s="62">
        <f t="shared" si="9"/>
        <v>18.200000000000003</v>
      </c>
      <c r="B99" s="80" t="s">
        <v>343</v>
      </c>
      <c r="C99" s="86" t="s">
        <v>38</v>
      </c>
      <c r="D99" s="86">
        <v>15</v>
      </c>
      <c r="E99" s="82" t="s">
        <v>21</v>
      </c>
      <c r="F99" s="82" t="s">
        <v>21</v>
      </c>
      <c r="G99" s="82" t="s">
        <v>21</v>
      </c>
      <c r="H99" s="82" t="s">
        <v>21</v>
      </c>
      <c r="I99" s="82" t="s">
        <v>21</v>
      </c>
      <c r="J99" s="88">
        <v>43332</v>
      </c>
      <c r="K99" s="89"/>
      <c r="L99" s="90"/>
      <c r="M99" s="34">
        <f t="shared" si="10"/>
        <v>15</v>
      </c>
      <c r="N99" s="69"/>
      <c r="O99" s="148"/>
    </row>
    <row r="100" spans="1:15" ht="77.25" customHeight="1" x14ac:dyDescent="0.25">
      <c r="A100" s="62">
        <f t="shared" si="9"/>
        <v>18.300000000000004</v>
      </c>
      <c r="B100" s="80" t="s">
        <v>344</v>
      </c>
      <c r="C100" s="86" t="s">
        <v>38</v>
      </c>
      <c r="D100" s="86">
        <v>2</v>
      </c>
      <c r="E100" s="82" t="s">
        <v>21</v>
      </c>
      <c r="F100" s="82" t="s">
        <v>21</v>
      </c>
      <c r="G100" s="82" t="s">
        <v>21</v>
      </c>
      <c r="H100" s="82" t="s">
        <v>21</v>
      </c>
      <c r="I100" s="82" t="s">
        <v>21</v>
      </c>
      <c r="J100" s="88">
        <v>43332</v>
      </c>
      <c r="K100" s="89"/>
      <c r="L100" s="90"/>
      <c r="M100" s="34">
        <f t="shared" si="10"/>
        <v>2</v>
      </c>
      <c r="N100" s="69"/>
      <c r="O100" s="148"/>
    </row>
    <row r="101" spans="1:15" ht="77.25" customHeight="1" x14ac:dyDescent="0.25">
      <c r="A101" s="62">
        <f t="shared" si="9"/>
        <v>18.400000000000006</v>
      </c>
      <c r="B101" s="80" t="s">
        <v>345</v>
      </c>
      <c r="C101" s="86" t="s">
        <v>38</v>
      </c>
      <c r="D101" s="86">
        <v>15</v>
      </c>
      <c r="E101" s="82" t="s">
        <v>21</v>
      </c>
      <c r="F101" s="82" t="s">
        <v>21</v>
      </c>
      <c r="G101" s="82" t="s">
        <v>21</v>
      </c>
      <c r="H101" s="82" t="s">
        <v>21</v>
      </c>
      <c r="I101" s="82" t="s">
        <v>21</v>
      </c>
      <c r="J101" s="88">
        <v>43332</v>
      </c>
      <c r="K101" s="89"/>
      <c r="L101" s="90"/>
      <c r="M101" s="34">
        <f t="shared" si="10"/>
        <v>15</v>
      </c>
      <c r="N101" s="69"/>
      <c r="O101" s="148"/>
    </row>
    <row r="102" spans="1:15" ht="77.25" customHeight="1" x14ac:dyDescent="0.25">
      <c r="A102" s="62">
        <f t="shared" si="9"/>
        <v>18.500000000000007</v>
      </c>
      <c r="B102" s="80" t="s">
        <v>346</v>
      </c>
      <c r="C102" s="86" t="s">
        <v>38</v>
      </c>
      <c r="D102" s="86">
        <v>24</v>
      </c>
      <c r="E102" s="82" t="s">
        <v>21</v>
      </c>
      <c r="F102" s="82" t="s">
        <v>21</v>
      </c>
      <c r="G102" s="82" t="s">
        <v>21</v>
      </c>
      <c r="H102" s="82" t="s">
        <v>21</v>
      </c>
      <c r="I102" s="82" t="s">
        <v>21</v>
      </c>
      <c r="J102" s="88">
        <v>43332</v>
      </c>
      <c r="K102" s="89"/>
      <c r="L102" s="90"/>
      <c r="M102" s="34">
        <f t="shared" si="10"/>
        <v>24</v>
      </c>
      <c r="N102" s="69"/>
      <c r="O102" s="148"/>
    </row>
    <row r="103" spans="1:15" ht="77.25" customHeight="1" x14ac:dyDescent="0.25">
      <c r="A103" s="62">
        <f t="shared" si="9"/>
        <v>18.600000000000009</v>
      </c>
      <c r="B103" s="80" t="s">
        <v>347</v>
      </c>
      <c r="C103" s="86" t="s">
        <v>38</v>
      </c>
      <c r="D103" s="86">
        <v>96</v>
      </c>
      <c r="E103" s="82" t="s">
        <v>21</v>
      </c>
      <c r="F103" s="82" t="s">
        <v>21</v>
      </c>
      <c r="G103" s="82" t="s">
        <v>21</v>
      </c>
      <c r="H103" s="82" t="s">
        <v>21</v>
      </c>
      <c r="I103" s="82" t="s">
        <v>21</v>
      </c>
      <c r="J103" s="88">
        <v>43332</v>
      </c>
      <c r="K103" s="89"/>
      <c r="L103" s="90"/>
      <c r="M103" s="34">
        <f t="shared" si="10"/>
        <v>96</v>
      </c>
      <c r="N103" s="69"/>
      <c r="O103" s="148"/>
    </row>
    <row r="104" spans="1:15" ht="77.25" customHeight="1" x14ac:dyDescent="0.25">
      <c r="A104" s="62">
        <f t="shared" si="9"/>
        <v>18.70000000000001</v>
      </c>
      <c r="B104" s="80" t="s">
        <v>348</v>
      </c>
      <c r="C104" s="86" t="s">
        <v>38</v>
      </c>
      <c r="D104" s="86">
        <v>12</v>
      </c>
      <c r="E104" s="82" t="s">
        <v>21</v>
      </c>
      <c r="F104" s="82" t="s">
        <v>21</v>
      </c>
      <c r="G104" s="82" t="s">
        <v>21</v>
      </c>
      <c r="H104" s="82" t="s">
        <v>21</v>
      </c>
      <c r="I104" s="82" t="s">
        <v>21</v>
      </c>
      <c r="J104" s="88">
        <v>43332</v>
      </c>
      <c r="K104" s="89"/>
      <c r="L104" s="90"/>
      <c r="M104" s="34">
        <f t="shared" si="10"/>
        <v>12</v>
      </c>
      <c r="N104" s="69"/>
      <c r="O104" s="148"/>
    </row>
    <row r="105" spans="1:15" ht="77.25" customHeight="1" x14ac:dyDescent="0.25">
      <c r="A105" s="62">
        <f t="shared" si="9"/>
        <v>18.800000000000011</v>
      </c>
      <c r="B105" s="80" t="s">
        <v>345</v>
      </c>
      <c r="C105" s="86" t="s">
        <v>38</v>
      </c>
      <c r="D105" s="86">
        <v>5</v>
      </c>
      <c r="E105" s="82" t="s">
        <v>21</v>
      </c>
      <c r="F105" s="82" t="s">
        <v>21</v>
      </c>
      <c r="G105" s="82" t="s">
        <v>21</v>
      </c>
      <c r="H105" s="82" t="s">
        <v>21</v>
      </c>
      <c r="I105" s="82" t="s">
        <v>21</v>
      </c>
      <c r="J105" s="88">
        <v>43332</v>
      </c>
      <c r="K105" s="89"/>
      <c r="L105" s="90"/>
      <c r="M105" s="34">
        <f t="shared" si="10"/>
        <v>5</v>
      </c>
      <c r="N105" s="69"/>
      <c r="O105" s="148"/>
    </row>
    <row r="106" spans="1:15" ht="26.25" customHeight="1" x14ac:dyDescent="0.25">
      <c r="A106" s="54">
        <v>19</v>
      </c>
      <c r="B106" s="20" t="s">
        <v>97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30"/>
      <c r="M106" s="30"/>
      <c r="N106" s="21"/>
      <c r="O106" s="22"/>
    </row>
    <row r="107" spans="1:15" ht="84.75" customHeight="1" x14ac:dyDescent="0.25">
      <c r="A107" s="50">
        <f t="shared" ref="A107:A115" si="11">A106+0.1</f>
        <v>19.100000000000001</v>
      </c>
      <c r="B107" s="8" t="s">
        <v>98</v>
      </c>
      <c r="C107" s="4" t="s">
        <v>38</v>
      </c>
      <c r="D107" s="4">
        <v>92</v>
      </c>
      <c r="E107" s="5" t="s">
        <v>21</v>
      </c>
      <c r="F107" s="5" t="s">
        <v>21</v>
      </c>
      <c r="G107" s="5" t="s">
        <v>21</v>
      </c>
      <c r="H107" s="5" t="s">
        <v>21</v>
      </c>
      <c r="I107" s="5" t="s">
        <v>21</v>
      </c>
      <c r="J107" s="25">
        <v>43332</v>
      </c>
      <c r="K107" s="28">
        <v>43394</v>
      </c>
      <c r="L107" s="29">
        <v>92</v>
      </c>
      <c r="M107" s="34">
        <f t="shared" ref="M107:M116" si="12">D107-L107</f>
        <v>0</v>
      </c>
      <c r="N107" s="6"/>
      <c r="O107" s="7"/>
    </row>
    <row r="108" spans="1:15" ht="84.75" customHeight="1" x14ac:dyDescent="0.25">
      <c r="A108" s="50">
        <f t="shared" si="11"/>
        <v>19.200000000000003</v>
      </c>
      <c r="B108" s="8" t="s">
        <v>99</v>
      </c>
      <c r="C108" s="4" t="s">
        <v>38</v>
      </c>
      <c r="D108" s="4">
        <v>60</v>
      </c>
      <c r="E108" s="5" t="s">
        <v>21</v>
      </c>
      <c r="F108" s="5" t="s">
        <v>21</v>
      </c>
      <c r="G108" s="5" t="s">
        <v>21</v>
      </c>
      <c r="H108" s="5" t="s">
        <v>21</v>
      </c>
      <c r="I108" s="5" t="s">
        <v>21</v>
      </c>
      <c r="J108" s="25">
        <v>43332</v>
      </c>
      <c r="K108" s="28">
        <v>43394</v>
      </c>
      <c r="L108" s="29">
        <v>60</v>
      </c>
      <c r="M108" s="34">
        <f t="shared" si="12"/>
        <v>0</v>
      </c>
      <c r="N108" s="6"/>
      <c r="O108" s="7"/>
    </row>
    <row r="109" spans="1:15" ht="84.75" customHeight="1" x14ac:dyDescent="0.25">
      <c r="A109" s="50">
        <f t="shared" si="11"/>
        <v>19.300000000000004</v>
      </c>
      <c r="B109" s="8" t="s">
        <v>100</v>
      </c>
      <c r="C109" s="4" t="s">
        <v>38</v>
      </c>
      <c r="D109" s="4">
        <v>4</v>
      </c>
      <c r="E109" s="5" t="s">
        <v>21</v>
      </c>
      <c r="F109" s="5" t="s">
        <v>21</v>
      </c>
      <c r="G109" s="5" t="s">
        <v>21</v>
      </c>
      <c r="H109" s="5" t="s">
        <v>21</v>
      </c>
      <c r="I109" s="5" t="s">
        <v>21</v>
      </c>
      <c r="J109" s="25">
        <v>43332</v>
      </c>
      <c r="K109" s="28">
        <v>43394</v>
      </c>
      <c r="L109" s="29">
        <v>4</v>
      </c>
      <c r="M109" s="34">
        <f t="shared" si="12"/>
        <v>0</v>
      </c>
      <c r="N109" s="6"/>
      <c r="O109" s="7"/>
    </row>
    <row r="110" spans="1:15" ht="84.75" customHeight="1" x14ac:dyDescent="0.25">
      <c r="A110" s="50">
        <f t="shared" si="11"/>
        <v>19.400000000000006</v>
      </c>
      <c r="B110" s="8" t="s">
        <v>101</v>
      </c>
      <c r="C110" s="4" t="s">
        <v>38</v>
      </c>
      <c r="D110" s="4">
        <v>40</v>
      </c>
      <c r="E110" s="5" t="s">
        <v>21</v>
      </c>
      <c r="F110" s="5" t="s">
        <v>21</v>
      </c>
      <c r="G110" s="5" t="s">
        <v>21</v>
      </c>
      <c r="H110" s="5" t="s">
        <v>21</v>
      </c>
      <c r="I110" s="5" t="s">
        <v>21</v>
      </c>
      <c r="J110" s="25">
        <v>43332</v>
      </c>
      <c r="K110" s="28">
        <v>43394</v>
      </c>
      <c r="L110" s="29">
        <v>124</v>
      </c>
      <c r="M110" s="34">
        <f t="shared" si="12"/>
        <v>-84</v>
      </c>
      <c r="N110" s="6"/>
      <c r="O110" s="7"/>
    </row>
    <row r="111" spans="1:15" ht="84.75" customHeight="1" x14ac:dyDescent="0.25">
      <c r="A111" s="62">
        <f t="shared" si="11"/>
        <v>19.500000000000007</v>
      </c>
      <c r="B111" s="80" t="s">
        <v>349</v>
      </c>
      <c r="C111" s="86" t="s">
        <v>38</v>
      </c>
      <c r="D111" s="86">
        <v>24</v>
      </c>
      <c r="E111" s="82" t="s">
        <v>21</v>
      </c>
      <c r="F111" s="82" t="s">
        <v>21</v>
      </c>
      <c r="G111" s="82" t="s">
        <v>21</v>
      </c>
      <c r="H111" s="82" t="s">
        <v>21</v>
      </c>
      <c r="I111" s="82" t="s">
        <v>21</v>
      </c>
      <c r="J111" s="85">
        <v>43332</v>
      </c>
      <c r="K111" s="83">
        <v>43394</v>
      </c>
      <c r="L111" s="84">
        <v>20</v>
      </c>
      <c r="M111" s="34">
        <f t="shared" si="12"/>
        <v>4</v>
      </c>
      <c r="N111" s="69"/>
      <c r="O111" s="148"/>
    </row>
    <row r="112" spans="1:15" ht="84.75" customHeight="1" x14ac:dyDescent="0.25">
      <c r="A112" s="50">
        <f t="shared" si="11"/>
        <v>19.600000000000009</v>
      </c>
      <c r="B112" s="8" t="s">
        <v>102</v>
      </c>
      <c r="C112" s="4" t="s">
        <v>38</v>
      </c>
      <c r="D112" s="4">
        <v>20</v>
      </c>
      <c r="E112" s="5" t="s">
        <v>21</v>
      </c>
      <c r="F112" s="5" t="s">
        <v>21</v>
      </c>
      <c r="G112" s="5" t="s">
        <v>21</v>
      </c>
      <c r="H112" s="5" t="s">
        <v>21</v>
      </c>
      <c r="I112" s="5" t="s">
        <v>21</v>
      </c>
      <c r="J112" s="25">
        <v>43332</v>
      </c>
      <c r="K112" s="28">
        <v>43394</v>
      </c>
      <c r="L112" s="29">
        <v>20</v>
      </c>
      <c r="M112" s="34">
        <f t="shared" si="12"/>
        <v>0</v>
      </c>
      <c r="N112" s="6"/>
      <c r="O112" s="7"/>
    </row>
    <row r="113" spans="1:15" ht="84.75" customHeight="1" x14ac:dyDescent="0.25">
      <c r="A113" s="50">
        <f t="shared" si="11"/>
        <v>19.70000000000001</v>
      </c>
      <c r="B113" s="8" t="s">
        <v>98</v>
      </c>
      <c r="C113" s="4" t="s">
        <v>38</v>
      </c>
      <c r="D113" s="4">
        <v>144</v>
      </c>
      <c r="E113" s="5" t="s">
        <v>21</v>
      </c>
      <c r="F113" s="5" t="s">
        <v>21</v>
      </c>
      <c r="G113" s="5" t="s">
        <v>21</v>
      </c>
      <c r="H113" s="5" t="s">
        <v>21</v>
      </c>
      <c r="I113" s="5" t="s">
        <v>21</v>
      </c>
      <c r="J113" s="25">
        <v>43332</v>
      </c>
      <c r="K113" s="28">
        <v>43394</v>
      </c>
      <c r="L113" s="29">
        <v>144</v>
      </c>
      <c r="M113" s="34">
        <f t="shared" si="12"/>
        <v>0</v>
      </c>
      <c r="N113" s="6"/>
      <c r="O113" s="7"/>
    </row>
    <row r="114" spans="1:15" ht="84.75" customHeight="1" x14ac:dyDescent="0.25">
      <c r="A114" s="62">
        <f t="shared" si="11"/>
        <v>19.800000000000011</v>
      </c>
      <c r="B114" s="80" t="s">
        <v>350</v>
      </c>
      <c r="C114" s="86" t="s">
        <v>38</v>
      </c>
      <c r="D114" s="86">
        <v>344</v>
      </c>
      <c r="E114" s="82" t="s">
        <v>21</v>
      </c>
      <c r="F114" s="82" t="s">
        <v>21</v>
      </c>
      <c r="G114" s="82" t="s">
        <v>21</v>
      </c>
      <c r="H114" s="82" t="s">
        <v>21</v>
      </c>
      <c r="I114" s="82" t="s">
        <v>21</v>
      </c>
      <c r="J114" s="85">
        <v>43332</v>
      </c>
      <c r="K114" s="83">
        <v>43394</v>
      </c>
      <c r="L114" s="84">
        <v>209</v>
      </c>
      <c r="M114" s="34">
        <f t="shared" si="12"/>
        <v>135</v>
      </c>
      <c r="N114" s="69"/>
      <c r="O114" s="148"/>
    </row>
    <row r="115" spans="1:15" ht="84.75" customHeight="1" x14ac:dyDescent="0.25">
      <c r="A115" s="62">
        <f t="shared" si="11"/>
        <v>19.900000000000013</v>
      </c>
      <c r="B115" s="80" t="s">
        <v>351</v>
      </c>
      <c r="C115" s="86" t="s">
        <v>38</v>
      </c>
      <c r="D115" s="86">
        <v>68</v>
      </c>
      <c r="E115" s="82" t="s">
        <v>21</v>
      </c>
      <c r="F115" s="82" t="s">
        <v>21</v>
      </c>
      <c r="G115" s="82" t="s">
        <v>21</v>
      </c>
      <c r="H115" s="82" t="s">
        <v>21</v>
      </c>
      <c r="I115" s="82" t="s">
        <v>21</v>
      </c>
      <c r="J115" s="85">
        <v>43332</v>
      </c>
      <c r="K115" s="75"/>
      <c r="L115" s="84"/>
      <c r="M115" s="34">
        <f t="shared" si="12"/>
        <v>68</v>
      </c>
      <c r="N115" s="69"/>
      <c r="O115" s="148"/>
    </row>
    <row r="116" spans="1:15" ht="84.75" customHeight="1" x14ac:dyDescent="0.25">
      <c r="A116" s="73">
        <v>19.100000000000001</v>
      </c>
      <c r="B116" s="80" t="s">
        <v>351</v>
      </c>
      <c r="C116" s="86" t="s">
        <v>38</v>
      </c>
      <c r="D116" s="86">
        <v>20</v>
      </c>
      <c r="E116" s="82" t="s">
        <v>21</v>
      </c>
      <c r="F116" s="82" t="s">
        <v>21</v>
      </c>
      <c r="G116" s="82" t="s">
        <v>21</v>
      </c>
      <c r="H116" s="82" t="s">
        <v>21</v>
      </c>
      <c r="I116" s="82" t="s">
        <v>21</v>
      </c>
      <c r="J116" s="85">
        <v>43332</v>
      </c>
      <c r="K116" s="75"/>
      <c r="L116" s="84"/>
      <c r="M116" s="34">
        <f t="shared" si="12"/>
        <v>20</v>
      </c>
      <c r="N116" s="69"/>
      <c r="O116" s="148"/>
    </row>
    <row r="117" spans="1:15" ht="26.25" customHeight="1" x14ac:dyDescent="0.25">
      <c r="A117" s="54">
        <v>20</v>
      </c>
      <c r="B117" s="20" t="s">
        <v>103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30"/>
      <c r="M117" s="30"/>
      <c r="N117" s="21"/>
      <c r="O117" s="22"/>
    </row>
    <row r="118" spans="1:15" ht="59.25" customHeight="1" x14ac:dyDescent="0.25">
      <c r="A118" s="50">
        <f>A117+0.1</f>
        <v>20.100000000000001</v>
      </c>
      <c r="B118" s="8" t="s">
        <v>104</v>
      </c>
      <c r="C118" s="4" t="s">
        <v>38</v>
      </c>
      <c r="D118" s="4">
        <v>4</v>
      </c>
      <c r="E118" s="5" t="s">
        <v>21</v>
      </c>
      <c r="F118" s="5" t="s">
        <v>21</v>
      </c>
      <c r="G118" s="5" t="s">
        <v>21</v>
      </c>
      <c r="H118" s="5" t="s">
        <v>21</v>
      </c>
      <c r="I118" s="5" t="s">
        <v>21</v>
      </c>
      <c r="J118" s="25">
        <v>43332</v>
      </c>
      <c r="K118" s="28">
        <v>43394</v>
      </c>
      <c r="L118" s="29">
        <v>4</v>
      </c>
      <c r="M118" s="34">
        <f>D118-L118</f>
        <v>0</v>
      </c>
      <c r="N118" s="6"/>
      <c r="O118" s="7"/>
    </row>
    <row r="119" spans="1:15" ht="59.25" customHeight="1" x14ac:dyDescent="0.25">
      <c r="A119" s="50">
        <f>A118+0.1</f>
        <v>20.200000000000003</v>
      </c>
      <c r="B119" s="8" t="s">
        <v>105</v>
      </c>
      <c r="C119" s="4" t="s">
        <v>38</v>
      </c>
      <c r="D119" s="4">
        <v>9</v>
      </c>
      <c r="E119" s="5" t="s">
        <v>21</v>
      </c>
      <c r="F119" s="5" t="s">
        <v>21</v>
      </c>
      <c r="G119" s="5" t="s">
        <v>21</v>
      </c>
      <c r="H119" s="5" t="s">
        <v>21</v>
      </c>
      <c r="I119" s="5" t="s">
        <v>21</v>
      </c>
      <c r="J119" s="25">
        <v>43332</v>
      </c>
      <c r="K119" s="28">
        <v>43394</v>
      </c>
      <c r="L119" s="29">
        <v>9</v>
      </c>
      <c r="M119" s="34">
        <f>D119-L119</f>
        <v>0</v>
      </c>
      <c r="N119" s="6"/>
      <c r="O119" s="7"/>
    </row>
    <row r="120" spans="1:15" ht="59.25" customHeight="1" x14ac:dyDescent="0.25">
      <c r="A120" s="50">
        <f>A119+0.1</f>
        <v>20.300000000000004</v>
      </c>
      <c r="B120" s="8" t="s">
        <v>104</v>
      </c>
      <c r="C120" s="4" t="s">
        <v>38</v>
      </c>
      <c r="D120" s="4">
        <v>23</v>
      </c>
      <c r="E120" s="5" t="s">
        <v>21</v>
      </c>
      <c r="F120" s="5" t="s">
        <v>21</v>
      </c>
      <c r="G120" s="5" t="s">
        <v>21</v>
      </c>
      <c r="H120" s="5" t="s">
        <v>21</v>
      </c>
      <c r="I120" s="5" t="s">
        <v>21</v>
      </c>
      <c r="J120" s="25">
        <v>43332</v>
      </c>
      <c r="K120" s="28">
        <v>43394</v>
      </c>
      <c r="L120" s="29">
        <v>23</v>
      </c>
      <c r="M120" s="34">
        <f>D120-L120</f>
        <v>0</v>
      </c>
      <c r="N120" s="6"/>
      <c r="O120" s="7"/>
    </row>
    <row r="121" spans="1:15" ht="59.25" customHeight="1" x14ac:dyDescent="0.25">
      <c r="A121" s="50">
        <f>A120+0.1</f>
        <v>20.400000000000006</v>
      </c>
      <c r="B121" s="8" t="s">
        <v>105</v>
      </c>
      <c r="C121" s="4" t="s">
        <v>38</v>
      </c>
      <c r="D121" s="4">
        <v>2</v>
      </c>
      <c r="E121" s="5" t="s">
        <v>21</v>
      </c>
      <c r="F121" s="5" t="s">
        <v>21</v>
      </c>
      <c r="G121" s="5" t="s">
        <v>21</v>
      </c>
      <c r="H121" s="5" t="s">
        <v>21</v>
      </c>
      <c r="I121" s="5" t="s">
        <v>21</v>
      </c>
      <c r="J121" s="25">
        <v>43332</v>
      </c>
      <c r="K121" s="28">
        <v>43394</v>
      </c>
      <c r="L121" s="29">
        <v>2</v>
      </c>
      <c r="M121" s="34">
        <f>D121-L121</f>
        <v>0</v>
      </c>
      <c r="N121" s="6"/>
      <c r="O121" s="7"/>
    </row>
    <row r="122" spans="1:15" ht="59.25" customHeight="1" x14ac:dyDescent="0.25">
      <c r="A122" s="50">
        <f>A121+0.1</f>
        <v>20.500000000000007</v>
      </c>
      <c r="B122" s="8" t="s">
        <v>106</v>
      </c>
      <c r="C122" s="4" t="s">
        <v>38</v>
      </c>
      <c r="D122" s="4">
        <v>3</v>
      </c>
      <c r="E122" s="5" t="s">
        <v>21</v>
      </c>
      <c r="F122" s="5" t="s">
        <v>21</v>
      </c>
      <c r="G122" s="5" t="s">
        <v>21</v>
      </c>
      <c r="H122" s="5" t="s">
        <v>21</v>
      </c>
      <c r="I122" s="5" t="s">
        <v>21</v>
      </c>
      <c r="J122" s="25">
        <v>43332</v>
      </c>
      <c r="K122" s="28" t="s">
        <v>319</v>
      </c>
      <c r="L122" s="29">
        <f>3+3</f>
        <v>6</v>
      </c>
      <c r="M122" s="34">
        <f>D122-L122</f>
        <v>-3</v>
      </c>
      <c r="N122" s="6"/>
      <c r="O122" s="7"/>
    </row>
    <row r="123" spans="1:15" ht="26.25" customHeight="1" x14ac:dyDescent="0.25">
      <c r="A123" s="54">
        <v>21</v>
      </c>
      <c r="B123" s="20" t="s">
        <v>107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30"/>
      <c r="M123" s="30"/>
      <c r="N123" s="21"/>
      <c r="O123" s="22"/>
    </row>
    <row r="124" spans="1:15" ht="44.25" customHeight="1" x14ac:dyDescent="0.25">
      <c r="A124" s="50">
        <v>21.1</v>
      </c>
      <c r="B124" s="8" t="s">
        <v>108</v>
      </c>
      <c r="C124" s="4" t="s">
        <v>38</v>
      </c>
      <c r="D124" s="4">
        <v>3</v>
      </c>
      <c r="E124" s="5" t="s">
        <v>21</v>
      </c>
      <c r="F124" s="5" t="s">
        <v>21</v>
      </c>
      <c r="G124" s="5" t="s">
        <v>21</v>
      </c>
      <c r="H124" s="5" t="s">
        <v>21</v>
      </c>
      <c r="I124" s="5" t="s">
        <v>21</v>
      </c>
      <c r="J124" s="25">
        <v>43332</v>
      </c>
      <c r="K124" s="28">
        <v>43394</v>
      </c>
      <c r="L124" s="29">
        <v>3</v>
      </c>
      <c r="M124" s="34">
        <f>D124-L124</f>
        <v>0</v>
      </c>
      <c r="N124" s="6"/>
      <c r="O124" s="7"/>
    </row>
    <row r="125" spans="1:15" ht="44.25" customHeight="1" x14ac:dyDescent="0.25">
      <c r="A125" s="50">
        <v>21.2</v>
      </c>
      <c r="B125" s="8" t="s">
        <v>109</v>
      </c>
      <c r="C125" s="4" t="s">
        <v>38</v>
      </c>
      <c r="D125" s="4">
        <v>5</v>
      </c>
      <c r="E125" s="5" t="s">
        <v>21</v>
      </c>
      <c r="F125" s="5" t="s">
        <v>21</v>
      </c>
      <c r="G125" s="5" t="s">
        <v>21</v>
      </c>
      <c r="H125" s="5" t="s">
        <v>21</v>
      </c>
      <c r="I125" s="5" t="s">
        <v>21</v>
      </c>
      <c r="J125" s="25">
        <v>43332</v>
      </c>
      <c r="K125" s="28">
        <v>43394</v>
      </c>
      <c r="L125" s="29">
        <v>5</v>
      </c>
      <c r="M125" s="34">
        <f>D125-L125</f>
        <v>0</v>
      </c>
      <c r="N125" s="6"/>
      <c r="O125" s="7"/>
    </row>
    <row r="126" spans="1:15" ht="26.25" customHeight="1" x14ac:dyDescent="0.25">
      <c r="A126" s="54">
        <v>22</v>
      </c>
      <c r="B126" s="20" t="s">
        <v>110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30"/>
      <c r="M126" s="30"/>
      <c r="N126" s="21"/>
      <c r="O126" s="22"/>
    </row>
    <row r="127" spans="1:15" ht="49.5" x14ac:dyDescent="0.25">
      <c r="A127" s="50">
        <v>22.1</v>
      </c>
      <c r="B127" s="8" t="s">
        <v>111</v>
      </c>
      <c r="C127" s="4" t="s">
        <v>38</v>
      </c>
      <c r="D127" s="4">
        <v>2</v>
      </c>
      <c r="E127" s="5" t="s">
        <v>21</v>
      </c>
      <c r="F127" s="5" t="s">
        <v>21</v>
      </c>
      <c r="G127" s="5" t="s">
        <v>21</v>
      </c>
      <c r="H127" s="5" t="s">
        <v>21</v>
      </c>
      <c r="I127" s="5" t="s">
        <v>21</v>
      </c>
      <c r="J127" s="25">
        <v>43332</v>
      </c>
      <c r="K127" s="28">
        <v>43394</v>
      </c>
      <c r="L127" s="29">
        <v>2</v>
      </c>
      <c r="M127" s="34">
        <f>D127-L127</f>
        <v>0</v>
      </c>
      <c r="N127" s="6"/>
      <c r="O127" s="7"/>
    </row>
    <row r="128" spans="1:15" ht="66" x14ac:dyDescent="0.25">
      <c r="A128" s="50">
        <v>22.2</v>
      </c>
      <c r="B128" s="8" t="s">
        <v>112</v>
      </c>
      <c r="C128" s="4" t="s">
        <v>38</v>
      </c>
      <c r="D128" s="4">
        <v>7</v>
      </c>
      <c r="E128" s="5" t="s">
        <v>21</v>
      </c>
      <c r="F128" s="5" t="s">
        <v>21</v>
      </c>
      <c r="G128" s="5" t="s">
        <v>21</v>
      </c>
      <c r="H128" s="5" t="s">
        <v>21</v>
      </c>
      <c r="I128" s="5" t="s">
        <v>21</v>
      </c>
      <c r="J128" s="25">
        <v>43332</v>
      </c>
      <c r="K128" s="28">
        <v>43394</v>
      </c>
      <c r="L128" s="29">
        <v>7</v>
      </c>
      <c r="M128" s="34">
        <f>D128-L128</f>
        <v>0</v>
      </c>
      <c r="N128" s="6"/>
      <c r="O128" s="7"/>
    </row>
    <row r="129" spans="1:15" ht="26.25" customHeight="1" x14ac:dyDescent="0.25">
      <c r="A129" s="54">
        <v>23</v>
      </c>
      <c r="B129" s="20" t="s">
        <v>113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30"/>
      <c r="M129" s="30"/>
      <c r="N129" s="21"/>
      <c r="O129" s="22"/>
    </row>
    <row r="130" spans="1:15" ht="63.75" customHeight="1" x14ac:dyDescent="0.25">
      <c r="A130" s="62">
        <v>23.1</v>
      </c>
      <c r="B130" s="80" t="s">
        <v>352</v>
      </c>
      <c r="C130" s="86" t="s">
        <v>38</v>
      </c>
      <c r="D130" s="86">
        <v>4</v>
      </c>
      <c r="E130" s="82" t="s">
        <v>21</v>
      </c>
      <c r="F130" s="82" t="s">
        <v>21</v>
      </c>
      <c r="G130" s="82" t="s">
        <v>21</v>
      </c>
      <c r="H130" s="82" t="s">
        <v>21</v>
      </c>
      <c r="I130" s="82" t="s">
        <v>21</v>
      </c>
      <c r="J130" s="85">
        <v>43332</v>
      </c>
      <c r="K130" s="75"/>
      <c r="L130" s="84"/>
      <c r="M130" s="34">
        <f>D130-L130</f>
        <v>4</v>
      </c>
      <c r="N130" s="69"/>
      <c r="O130" s="148"/>
    </row>
    <row r="131" spans="1:15" ht="63.75" customHeight="1" thickBot="1" x14ac:dyDescent="0.3">
      <c r="A131" s="62">
        <v>23.2</v>
      </c>
      <c r="B131" s="80" t="s">
        <v>353</v>
      </c>
      <c r="C131" s="86" t="s">
        <v>38</v>
      </c>
      <c r="D131" s="86">
        <v>2</v>
      </c>
      <c r="E131" s="82" t="s">
        <v>21</v>
      </c>
      <c r="F131" s="82" t="s">
        <v>21</v>
      </c>
      <c r="G131" s="82" t="s">
        <v>21</v>
      </c>
      <c r="H131" s="82" t="s">
        <v>21</v>
      </c>
      <c r="I131" s="82" t="s">
        <v>21</v>
      </c>
      <c r="J131" s="85">
        <v>43332</v>
      </c>
      <c r="K131" s="75"/>
      <c r="L131" s="84"/>
      <c r="M131" s="34">
        <f>D131-L131</f>
        <v>2</v>
      </c>
      <c r="N131" s="69"/>
      <c r="O131" s="148"/>
    </row>
    <row r="132" spans="1:15" ht="21" thickTop="1" x14ac:dyDescent="0.25">
      <c r="A132" s="52" t="s">
        <v>114</v>
      </c>
      <c r="B132" s="10" t="s">
        <v>115</v>
      </c>
      <c r="C132" s="11"/>
      <c r="D132" s="11"/>
      <c r="E132" s="11"/>
      <c r="F132" s="11"/>
      <c r="G132" s="11"/>
      <c r="H132" s="12"/>
      <c r="I132" s="12"/>
      <c r="J132" s="12"/>
      <c r="K132" s="12"/>
      <c r="L132" s="31"/>
      <c r="M132" s="31"/>
      <c r="N132" s="13"/>
      <c r="O132" s="19"/>
    </row>
    <row r="133" spans="1:15" ht="18" x14ac:dyDescent="0.25">
      <c r="A133" s="53">
        <v>1</v>
      </c>
      <c r="B133" s="20" t="s">
        <v>18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30"/>
      <c r="M133" s="30"/>
      <c r="N133" s="21"/>
      <c r="O133" s="22"/>
    </row>
    <row r="134" spans="1:15" ht="49.5" x14ac:dyDescent="0.25">
      <c r="A134" s="50">
        <f>A133+0.1</f>
        <v>1.1000000000000001</v>
      </c>
      <c r="B134" s="8" t="s">
        <v>116</v>
      </c>
      <c r="C134" s="68" t="s">
        <v>20</v>
      </c>
      <c r="D134" s="68">
        <v>2</v>
      </c>
      <c r="E134" s="5" t="s">
        <v>21</v>
      </c>
      <c r="F134" s="5" t="s">
        <v>21</v>
      </c>
      <c r="G134" s="5" t="s">
        <v>21</v>
      </c>
      <c r="H134" s="5" t="s">
        <v>21</v>
      </c>
      <c r="I134" s="5" t="s">
        <v>21</v>
      </c>
      <c r="J134" s="25">
        <v>43358</v>
      </c>
      <c r="K134" s="28">
        <v>43394</v>
      </c>
      <c r="L134" s="29">
        <v>6</v>
      </c>
      <c r="M134" s="34">
        <f>D134-L134</f>
        <v>-4</v>
      </c>
      <c r="N134" s="6"/>
      <c r="O134" s="7"/>
    </row>
    <row r="135" spans="1:15" ht="51" customHeight="1" x14ac:dyDescent="0.25">
      <c r="A135" s="62">
        <f>A134+0.1</f>
        <v>1.2000000000000002</v>
      </c>
      <c r="B135" s="80" t="s">
        <v>354</v>
      </c>
      <c r="C135" s="81" t="s">
        <v>20</v>
      </c>
      <c r="D135" s="81">
        <v>244</v>
      </c>
      <c r="E135" s="82" t="s">
        <v>21</v>
      </c>
      <c r="F135" s="82" t="s">
        <v>21</v>
      </c>
      <c r="G135" s="82" t="s">
        <v>21</v>
      </c>
      <c r="H135" s="82" t="s">
        <v>21</v>
      </c>
      <c r="I135" s="82" t="s">
        <v>21</v>
      </c>
      <c r="J135" s="85">
        <v>43358</v>
      </c>
      <c r="K135" s="83" t="s">
        <v>413</v>
      </c>
      <c r="L135" s="84">
        <f>72+120</f>
        <v>192</v>
      </c>
      <c r="M135" s="34">
        <f>D135-L135</f>
        <v>52</v>
      </c>
      <c r="N135" s="69"/>
      <c r="O135" s="148" t="s">
        <v>117</v>
      </c>
    </row>
    <row r="136" spans="1:15" ht="51" customHeight="1" x14ac:dyDescent="0.25">
      <c r="A136" s="62">
        <f>A135+0.1</f>
        <v>1.3000000000000003</v>
      </c>
      <c r="B136" s="80" t="s">
        <v>355</v>
      </c>
      <c r="C136" s="81" t="s">
        <v>20</v>
      </c>
      <c r="D136" s="81">
        <v>342</v>
      </c>
      <c r="E136" s="82" t="s">
        <v>21</v>
      </c>
      <c r="F136" s="82" t="s">
        <v>21</v>
      </c>
      <c r="G136" s="82" t="s">
        <v>21</v>
      </c>
      <c r="H136" s="82" t="s">
        <v>21</v>
      </c>
      <c r="I136" s="82" t="s">
        <v>21</v>
      </c>
      <c r="J136" s="85">
        <v>43358</v>
      </c>
      <c r="K136" s="83">
        <v>43394</v>
      </c>
      <c r="L136" s="84">
        <v>306</v>
      </c>
      <c r="M136" s="34">
        <f>D136-L136</f>
        <v>36</v>
      </c>
      <c r="N136" s="69"/>
      <c r="O136" s="148" t="s">
        <v>117</v>
      </c>
    </row>
    <row r="137" spans="1:15" ht="51" customHeight="1" x14ac:dyDescent="0.25">
      <c r="A137" s="62">
        <f>A136+0.1</f>
        <v>1.4000000000000004</v>
      </c>
      <c r="B137" s="80" t="s">
        <v>356</v>
      </c>
      <c r="C137" s="81" t="s">
        <v>20</v>
      </c>
      <c r="D137" s="81">
        <v>289</v>
      </c>
      <c r="E137" s="82" t="s">
        <v>21</v>
      </c>
      <c r="F137" s="82" t="s">
        <v>21</v>
      </c>
      <c r="G137" s="82" t="s">
        <v>21</v>
      </c>
      <c r="H137" s="82" t="s">
        <v>21</v>
      </c>
      <c r="I137" s="82" t="s">
        <v>21</v>
      </c>
      <c r="J137" s="85">
        <v>43358</v>
      </c>
      <c r="K137" s="87">
        <v>43440</v>
      </c>
      <c r="L137" s="84">
        <v>288</v>
      </c>
      <c r="M137" s="34">
        <f>D137-L137</f>
        <v>1</v>
      </c>
      <c r="N137" s="69"/>
      <c r="O137" s="148" t="s">
        <v>117</v>
      </c>
    </row>
    <row r="138" spans="1:15" ht="45" customHeight="1" x14ac:dyDescent="0.25">
      <c r="A138" s="50">
        <f>A137+0.1</f>
        <v>1.5000000000000004</v>
      </c>
      <c r="B138" s="8" t="s">
        <v>118</v>
      </c>
      <c r="C138" s="68" t="s">
        <v>20</v>
      </c>
      <c r="D138" s="68">
        <v>1</v>
      </c>
      <c r="E138" s="5" t="s">
        <v>21</v>
      </c>
      <c r="F138" s="5" t="s">
        <v>21</v>
      </c>
      <c r="G138" s="5" t="s">
        <v>21</v>
      </c>
      <c r="H138" s="5" t="s">
        <v>21</v>
      </c>
      <c r="I138" s="5" t="s">
        <v>21</v>
      </c>
      <c r="J138" s="25">
        <v>43358</v>
      </c>
      <c r="K138" s="28">
        <v>43394</v>
      </c>
      <c r="L138" s="29">
        <v>1</v>
      </c>
      <c r="M138" s="34">
        <f>D138-L138</f>
        <v>0</v>
      </c>
      <c r="N138" s="6"/>
      <c r="O138" s="7"/>
    </row>
    <row r="139" spans="1:15" ht="18" x14ac:dyDescent="0.25">
      <c r="A139" s="53">
        <v>2</v>
      </c>
      <c r="B139" s="20" t="s">
        <v>119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30"/>
      <c r="M139" s="30"/>
      <c r="N139" s="21"/>
      <c r="O139" s="22"/>
    </row>
    <row r="140" spans="1:15" ht="62.25" customHeight="1" x14ac:dyDescent="0.25">
      <c r="A140" s="62">
        <v>2.1</v>
      </c>
      <c r="B140" s="59" t="s">
        <v>414</v>
      </c>
      <c r="C140" s="60" t="s">
        <v>38</v>
      </c>
      <c r="D140" s="60">
        <v>8</v>
      </c>
      <c r="E140" s="63" t="s">
        <v>21</v>
      </c>
      <c r="F140" s="63" t="s">
        <v>21</v>
      </c>
      <c r="G140" s="63" t="s">
        <v>21</v>
      </c>
      <c r="H140" s="63" t="s">
        <v>21</v>
      </c>
      <c r="I140" s="63" t="s">
        <v>21</v>
      </c>
      <c r="J140" s="64">
        <v>43358</v>
      </c>
      <c r="K140" s="65" t="s">
        <v>413</v>
      </c>
      <c r="L140" s="66">
        <v>8</v>
      </c>
      <c r="M140" s="34">
        <f>D140-L140</f>
        <v>0</v>
      </c>
      <c r="N140" s="67"/>
      <c r="O140" s="61" t="s">
        <v>117</v>
      </c>
    </row>
    <row r="141" spans="1:15" ht="62.25" customHeight="1" x14ac:dyDescent="0.25">
      <c r="A141" s="62">
        <v>2.2000000000000002</v>
      </c>
      <c r="B141" s="59" t="s">
        <v>120</v>
      </c>
      <c r="C141" s="60" t="s">
        <v>38</v>
      </c>
      <c r="D141" s="60">
        <v>20</v>
      </c>
      <c r="E141" s="63" t="s">
        <v>21</v>
      </c>
      <c r="F141" s="63" t="s">
        <v>21</v>
      </c>
      <c r="G141" s="63" t="s">
        <v>21</v>
      </c>
      <c r="H141" s="63" t="s">
        <v>21</v>
      </c>
      <c r="I141" s="63" t="s">
        <v>21</v>
      </c>
      <c r="J141" s="64">
        <v>43358</v>
      </c>
      <c r="K141" s="65">
        <v>43394</v>
      </c>
      <c r="L141" s="66">
        <v>22</v>
      </c>
      <c r="M141" s="34">
        <f>D141-L141</f>
        <v>-2</v>
      </c>
      <c r="N141" s="67"/>
      <c r="O141" s="61" t="s">
        <v>117</v>
      </c>
    </row>
    <row r="142" spans="1:15" ht="62.25" customHeight="1" x14ac:dyDescent="0.25">
      <c r="A142" s="62">
        <v>2.2999999999999998</v>
      </c>
      <c r="B142" s="80" t="s">
        <v>357</v>
      </c>
      <c r="C142" s="86" t="s">
        <v>38</v>
      </c>
      <c r="D142" s="86">
        <v>30</v>
      </c>
      <c r="E142" s="82" t="s">
        <v>21</v>
      </c>
      <c r="F142" s="82" t="s">
        <v>21</v>
      </c>
      <c r="G142" s="82" t="s">
        <v>21</v>
      </c>
      <c r="H142" s="82" t="s">
        <v>21</v>
      </c>
      <c r="I142" s="82" t="s">
        <v>21</v>
      </c>
      <c r="J142" s="85">
        <v>43358</v>
      </c>
      <c r="K142" s="83">
        <v>43394</v>
      </c>
      <c r="L142" s="84">
        <v>28</v>
      </c>
      <c r="M142" s="34">
        <f>D142-L142</f>
        <v>2</v>
      </c>
      <c r="N142" s="69"/>
      <c r="O142" s="148" t="s">
        <v>117</v>
      </c>
    </row>
    <row r="143" spans="1:15" ht="18" x14ac:dyDescent="0.25">
      <c r="A143" s="53">
        <v>3</v>
      </c>
      <c r="B143" s="20" t="s">
        <v>121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30"/>
      <c r="M143" s="30"/>
      <c r="N143" s="21"/>
      <c r="O143" s="22"/>
    </row>
    <row r="144" spans="1:15" ht="67.5" customHeight="1" x14ac:dyDescent="0.25">
      <c r="A144" s="50">
        <v>3.1</v>
      </c>
      <c r="B144" s="8" t="s">
        <v>122</v>
      </c>
      <c r="C144" s="4" t="s">
        <v>38</v>
      </c>
      <c r="D144" s="4">
        <v>2</v>
      </c>
      <c r="E144" s="5" t="s">
        <v>21</v>
      </c>
      <c r="F144" s="5" t="s">
        <v>21</v>
      </c>
      <c r="G144" s="5" t="s">
        <v>21</v>
      </c>
      <c r="H144" s="5" t="s">
        <v>21</v>
      </c>
      <c r="I144" s="5" t="s">
        <v>21</v>
      </c>
      <c r="J144" s="25">
        <v>43358</v>
      </c>
      <c r="K144" s="28">
        <v>43394</v>
      </c>
      <c r="L144" s="29">
        <v>2</v>
      </c>
      <c r="M144" s="34">
        <f>D144-L144</f>
        <v>0</v>
      </c>
      <c r="N144" s="6"/>
      <c r="O144" s="7"/>
    </row>
    <row r="145" spans="1:15" ht="67.5" customHeight="1" x14ac:dyDescent="0.25">
      <c r="A145" s="50">
        <v>3.2</v>
      </c>
      <c r="B145" s="8" t="s">
        <v>415</v>
      </c>
      <c r="C145" s="4" t="s">
        <v>38</v>
      </c>
      <c r="D145" s="4">
        <v>8</v>
      </c>
      <c r="E145" s="5" t="s">
        <v>21</v>
      </c>
      <c r="F145" s="5" t="s">
        <v>21</v>
      </c>
      <c r="G145" s="5" t="s">
        <v>21</v>
      </c>
      <c r="H145" s="5" t="s">
        <v>21</v>
      </c>
      <c r="I145" s="5" t="s">
        <v>21</v>
      </c>
      <c r="J145" s="25">
        <v>43358</v>
      </c>
      <c r="K145" s="28" t="s">
        <v>413</v>
      </c>
      <c r="L145" s="29">
        <v>8</v>
      </c>
      <c r="M145" s="34">
        <f>D145-L145</f>
        <v>0</v>
      </c>
      <c r="N145" s="6"/>
      <c r="O145" s="7" t="s">
        <v>117</v>
      </c>
    </row>
    <row r="146" spans="1:15" ht="18" x14ac:dyDescent="0.25">
      <c r="A146" s="53">
        <v>4</v>
      </c>
      <c r="B146" s="20" t="s">
        <v>48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30"/>
      <c r="M146" s="30"/>
      <c r="N146" s="21"/>
      <c r="O146" s="22"/>
    </row>
    <row r="147" spans="1:15" ht="64.5" customHeight="1" x14ac:dyDescent="0.25">
      <c r="A147" s="50">
        <v>4.0999999999999996</v>
      </c>
      <c r="B147" s="8" t="s">
        <v>123</v>
      </c>
      <c r="C147" s="4" t="s">
        <v>38</v>
      </c>
      <c r="D147" s="60">
        <v>1</v>
      </c>
      <c r="E147" s="5" t="s">
        <v>21</v>
      </c>
      <c r="F147" s="5" t="s">
        <v>21</v>
      </c>
      <c r="G147" s="5" t="s">
        <v>21</v>
      </c>
      <c r="H147" s="5" t="s">
        <v>21</v>
      </c>
      <c r="I147" s="5" t="s">
        <v>21</v>
      </c>
      <c r="J147" s="25">
        <v>43358</v>
      </c>
      <c r="K147" s="28">
        <v>43394</v>
      </c>
      <c r="L147" s="29">
        <v>1</v>
      </c>
      <c r="M147" s="34">
        <f>D147-L147</f>
        <v>0</v>
      </c>
      <c r="N147" s="6"/>
      <c r="O147" s="7"/>
    </row>
    <row r="148" spans="1:15" ht="73.5" customHeight="1" x14ac:dyDescent="0.25">
      <c r="A148" s="62">
        <v>4.2</v>
      </c>
      <c r="B148" s="80" t="s">
        <v>358</v>
      </c>
      <c r="C148" s="86" t="s">
        <v>38</v>
      </c>
      <c r="D148" s="86">
        <v>5</v>
      </c>
      <c r="E148" s="82" t="s">
        <v>21</v>
      </c>
      <c r="F148" s="82" t="s">
        <v>21</v>
      </c>
      <c r="G148" s="82" t="s">
        <v>21</v>
      </c>
      <c r="H148" s="82" t="s">
        <v>21</v>
      </c>
      <c r="I148" s="82" t="s">
        <v>21</v>
      </c>
      <c r="J148" s="85">
        <v>43358</v>
      </c>
      <c r="K148" s="83">
        <v>43394</v>
      </c>
      <c r="L148" s="84">
        <v>3</v>
      </c>
      <c r="M148" s="34">
        <f>D148-L148</f>
        <v>2</v>
      </c>
      <c r="N148" s="69"/>
      <c r="O148" s="148" t="s">
        <v>117</v>
      </c>
    </row>
    <row r="149" spans="1:15" ht="18" x14ac:dyDescent="0.25">
      <c r="A149" s="53">
        <v>5</v>
      </c>
      <c r="B149" s="20" t="s">
        <v>124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30"/>
      <c r="M149" s="30"/>
      <c r="N149" s="21"/>
      <c r="O149" s="22"/>
    </row>
    <row r="150" spans="1:15" ht="64.5" customHeight="1" x14ac:dyDescent="0.25">
      <c r="A150" s="50">
        <v>5.0999999999999996</v>
      </c>
      <c r="B150" s="8" t="s">
        <v>359</v>
      </c>
      <c r="C150" s="4" t="s">
        <v>38</v>
      </c>
      <c r="D150" s="60">
        <v>2</v>
      </c>
      <c r="E150" s="5" t="s">
        <v>21</v>
      </c>
      <c r="F150" s="5" t="s">
        <v>21</v>
      </c>
      <c r="G150" s="5" t="s">
        <v>21</v>
      </c>
      <c r="H150" s="5" t="s">
        <v>21</v>
      </c>
      <c r="I150" s="5" t="s">
        <v>21</v>
      </c>
      <c r="J150" s="28" t="s">
        <v>407</v>
      </c>
      <c r="K150" s="28">
        <v>43455</v>
      </c>
      <c r="L150" s="29">
        <v>2</v>
      </c>
      <c r="M150" s="34">
        <f>D150-L150</f>
        <v>0</v>
      </c>
      <c r="N150" s="6"/>
      <c r="O150" s="7" t="s">
        <v>125</v>
      </c>
    </row>
    <row r="151" spans="1:15" ht="27.75" customHeight="1" x14ac:dyDescent="0.25">
      <c r="A151" s="53">
        <v>6</v>
      </c>
      <c r="B151" s="20" t="s">
        <v>126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30"/>
      <c r="M151" s="30"/>
      <c r="N151" s="21"/>
      <c r="O151" s="22"/>
    </row>
    <row r="152" spans="1:15" ht="49.5" x14ac:dyDescent="0.25">
      <c r="A152" s="50">
        <v>6.1</v>
      </c>
      <c r="B152" s="8" t="s">
        <v>127</v>
      </c>
      <c r="C152" s="4" t="s">
        <v>38</v>
      </c>
      <c r="D152" s="4">
        <v>3</v>
      </c>
      <c r="E152" s="5" t="s">
        <v>21</v>
      </c>
      <c r="F152" s="5" t="s">
        <v>21</v>
      </c>
      <c r="G152" s="5" t="s">
        <v>21</v>
      </c>
      <c r="H152" s="5" t="s">
        <v>21</v>
      </c>
      <c r="I152" s="5" t="s">
        <v>21</v>
      </c>
      <c r="J152" s="25">
        <v>43358</v>
      </c>
      <c r="K152" s="28">
        <v>43394</v>
      </c>
      <c r="L152" s="29">
        <v>3</v>
      </c>
      <c r="M152" s="34">
        <f>D152-L152</f>
        <v>0</v>
      </c>
      <c r="N152" s="6"/>
      <c r="O152" s="7"/>
    </row>
    <row r="153" spans="1:15" ht="59.25" customHeight="1" x14ac:dyDescent="0.25">
      <c r="A153" s="50">
        <v>6.2</v>
      </c>
      <c r="B153" s="8" t="s">
        <v>128</v>
      </c>
      <c r="C153" s="4" t="s">
        <v>38</v>
      </c>
      <c r="D153" s="4">
        <v>1</v>
      </c>
      <c r="E153" s="5" t="s">
        <v>21</v>
      </c>
      <c r="F153" s="5" t="s">
        <v>21</v>
      </c>
      <c r="G153" s="5" t="s">
        <v>21</v>
      </c>
      <c r="H153" s="5" t="s">
        <v>21</v>
      </c>
      <c r="I153" s="5" t="s">
        <v>21</v>
      </c>
      <c r="J153" s="25">
        <v>43358</v>
      </c>
      <c r="K153" s="28">
        <v>43394</v>
      </c>
      <c r="L153" s="29">
        <v>1</v>
      </c>
      <c r="M153" s="34">
        <f>D153-L153</f>
        <v>0</v>
      </c>
      <c r="N153" s="6"/>
      <c r="O153" s="7"/>
    </row>
    <row r="154" spans="1:15" ht="27.75" customHeight="1" x14ac:dyDescent="0.25">
      <c r="A154" s="53">
        <v>7</v>
      </c>
      <c r="B154" s="20" t="s">
        <v>68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30"/>
      <c r="M154" s="30"/>
      <c r="N154" s="21"/>
      <c r="O154" s="22"/>
    </row>
    <row r="155" spans="1:15" ht="49.5" x14ac:dyDescent="0.25">
      <c r="A155" s="62">
        <v>7.1</v>
      </c>
      <c r="B155" s="80" t="s">
        <v>360</v>
      </c>
      <c r="C155" s="86" t="s">
        <v>38</v>
      </c>
      <c r="D155" s="86">
        <v>3</v>
      </c>
      <c r="E155" s="82" t="s">
        <v>21</v>
      </c>
      <c r="F155" s="82" t="s">
        <v>21</v>
      </c>
      <c r="G155" s="82" t="s">
        <v>21</v>
      </c>
      <c r="H155" s="82" t="s">
        <v>21</v>
      </c>
      <c r="I155" s="82" t="s">
        <v>21</v>
      </c>
      <c r="J155" s="85">
        <v>43358</v>
      </c>
      <c r="K155" s="75"/>
      <c r="L155" s="84"/>
      <c r="M155" s="34">
        <f>D155-L155</f>
        <v>3</v>
      </c>
      <c r="N155" s="69"/>
      <c r="O155" s="148"/>
    </row>
    <row r="156" spans="1:15" ht="18" x14ac:dyDescent="0.25">
      <c r="A156" s="53">
        <v>8</v>
      </c>
      <c r="B156" s="20" t="s">
        <v>73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30"/>
      <c r="M156" s="30"/>
      <c r="N156" s="21"/>
      <c r="O156" s="22"/>
    </row>
    <row r="157" spans="1:15" ht="82.5" x14ac:dyDescent="0.25">
      <c r="A157" s="62">
        <v>8.1</v>
      </c>
      <c r="B157" s="80" t="s">
        <v>361</v>
      </c>
      <c r="C157" s="86" t="s">
        <v>38</v>
      </c>
      <c r="D157" s="86">
        <v>3</v>
      </c>
      <c r="E157" s="82" t="s">
        <v>21</v>
      </c>
      <c r="F157" s="82" t="s">
        <v>21</v>
      </c>
      <c r="G157" s="82" t="s">
        <v>21</v>
      </c>
      <c r="H157" s="82" t="s">
        <v>21</v>
      </c>
      <c r="I157" s="82" t="s">
        <v>21</v>
      </c>
      <c r="J157" s="85">
        <v>43358</v>
      </c>
      <c r="K157" s="75"/>
      <c r="L157" s="84"/>
      <c r="M157" s="34">
        <f>D157-L157</f>
        <v>3</v>
      </c>
      <c r="N157" s="69"/>
      <c r="O157" s="148"/>
    </row>
    <row r="158" spans="1:15" ht="27.75" customHeight="1" x14ac:dyDescent="0.25">
      <c r="A158" s="53">
        <v>9</v>
      </c>
      <c r="B158" s="20" t="s">
        <v>79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30"/>
      <c r="M158" s="30"/>
      <c r="N158" s="21"/>
      <c r="O158" s="22"/>
    </row>
    <row r="159" spans="1:15" ht="65.25" customHeight="1" x14ac:dyDescent="0.25">
      <c r="A159" s="62">
        <v>9.1</v>
      </c>
      <c r="B159" s="59" t="s">
        <v>416</v>
      </c>
      <c r="C159" s="60" t="s">
        <v>38</v>
      </c>
      <c r="D159" s="60">
        <v>2</v>
      </c>
      <c r="E159" s="5" t="s">
        <v>21</v>
      </c>
      <c r="F159" s="5" t="s">
        <v>21</v>
      </c>
      <c r="G159" s="5" t="s">
        <v>21</v>
      </c>
      <c r="H159" s="5" t="s">
        <v>21</v>
      </c>
      <c r="I159" s="5" t="s">
        <v>21</v>
      </c>
      <c r="J159" s="25">
        <v>43358</v>
      </c>
      <c r="K159" s="28" t="s">
        <v>413</v>
      </c>
      <c r="L159" s="29">
        <v>2</v>
      </c>
      <c r="M159" s="34">
        <f>D159-L159</f>
        <v>0</v>
      </c>
      <c r="N159" s="6"/>
      <c r="O159" s="61" t="s">
        <v>117</v>
      </c>
    </row>
    <row r="160" spans="1:15" ht="65.25" customHeight="1" x14ac:dyDescent="0.25">
      <c r="A160" s="62">
        <v>9.1999999999999993</v>
      </c>
      <c r="B160" s="59" t="s">
        <v>129</v>
      </c>
      <c r="C160" s="60" t="s">
        <v>38</v>
      </c>
      <c r="D160" s="60">
        <v>3</v>
      </c>
      <c r="E160" s="5" t="s">
        <v>21</v>
      </c>
      <c r="F160" s="5" t="s">
        <v>21</v>
      </c>
      <c r="G160" s="5" t="s">
        <v>21</v>
      </c>
      <c r="H160" s="5" t="s">
        <v>21</v>
      </c>
      <c r="I160" s="5" t="s">
        <v>21</v>
      </c>
      <c r="J160" s="25">
        <v>43358</v>
      </c>
      <c r="K160" s="28">
        <v>43394</v>
      </c>
      <c r="L160" s="29">
        <v>3</v>
      </c>
      <c r="M160" s="34">
        <f>D160-L160</f>
        <v>0</v>
      </c>
      <c r="N160" s="6"/>
      <c r="O160" s="61"/>
    </row>
    <row r="161" spans="1:15" ht="65.25" customHeight="1" x14ac:dyDescent="0.25">
      <c r="A161" s="62">
        <v>9.3000000000000007</v>
      </c>
      <c r="B161" s="59" t="s">
        <v>130</v>
      </c>
      <c r="C161" s="60" t="s">
        <v>38</v>
      </c>
      <c r="D161" s="60">
        <v>1</v>
      </c>
      <c r="E161" s="63" t="s">
        <v>21</v>
      </c>
      <c r="F161" s="63" t="s">
        <v>21</v>
      </c>
      <c r="G161" s="63" t="s">
        <v>21</v>
      </c>
      <c r="H161" s="63" t="s">
        <v>21</v>
      </c>
      <c r="I161" s="63" t="s">
        <v>21</v>
      </c>
      <c r="J161" s="64">
        <v>43358</v>
      </c>
      <c r="K161" s="65">
        <v>43394</v>
      </c>
      <c r="L161" s="66">
        <v>3</v>
      </c>
      <c r="M161" s="34">
        <f>D161-L161</f>
        <v>-2</v>
      </c>
      <c r="N161" s="6"/>
      <c r="O161" s="61" t="s">
        <v>117</v>
      </c>
    </row>
    <row r="162" spans="1:15" ht="27.75" customHeight="1" x14ac:dyDescent="0.25">
      <c r="A162" s="53">
        <v>10</v>
      </c>
      <c r="B162" s="20" t="s">
        <v>131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30"/>
      <c r="M162" s="30"/>
      <c r="N162" s="21"/>
      <c r="O162" s="22"/>
    </row>
    <row r="163" spans="1:15" ht="49.5" x14ac:dyDescent="0.25">
      <c r="A163" s="62">
        <v>10.1</v>
      </c>
      <c r="B163" s="80" t="s">
        <v>362</v>
      </c>
      <c r="C163" s="86" t="s">
        <v>38</v>
      </c>
      <c r="D163" s="86">
        <v>1</v>
      </c>
      <c r="E163" s="82" t="s">
        <v>21</v>
      </c>
      <c r="F163" s="82" t="s">
        <v>21</v>
      </c>
      <c r="G163" s="82" t="s">
        <v>21</v>
      </c>
      <c r="H163" s="82" t="s">
        <v>21</v>
      </c>
      <c r="I163" s="82" t="s">
        <v>21</v>
      </c>
      <c r="J163" s="85">
        <v>43358</v>
      </c>
      <c r="K163" s="75"/>
      <c r="L163" s="84"/>
      <c r="M163" s="34">
        <f>D163-L163</f>
        <v>1</v>
      </c>
      <c r="N163" s="69"/>
      <c r="O163" s="148"/>
    </row>
    <row r="164" spans="1:15" ht="27.75" customHeight="1" x14ac:dyDescent="0.25">
      <c r="A164" s="53">
        <v>11</v>
      </c>
      <c r="B164" s="20" t="s">
        <v>84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30"/>
      <c r="M164" s="30"/>
      <c r="N164" s="21"/>
      <c r="O164" s="22"/>
    </row>
    <row r="165" spans="1:15" ht="49.5" x14ac:dyDescent="0.25">
      <c r="A165" s="50">
        <v>11.1</v>
      </c>
      <c r="B165" s="8" t="s">
        <v>132</v>
      </c>
      <c r="C165" s="4" t="s">
        <v>38</v>
      </c>
      <c r="D165" s="4">
        <v>2</v>
      </c>
      <c r="E165" s="5" t="s">
        <v>21</v>
      </c>
      <c r="F165" s="5" t="s">
        <v>21</v>
      </c>
      <c r="G165" s="5" t="s">
        <v>21</v>
      </c>
      <c r="H165" s="5" t="s">
        <v>21</v>
      </c>
      <c r="I165" s="5" t="s">
        <v>21</v>
      </c>
      <c r="J165" s="25">
        <v>43358</v>
      </c>
      <c r="K165" s="28">
        <v>43394</v>
      </c>
      <c r="L165" s="29">
        <v>2</v>
      </c>
      <c r="M165" s="34">
        <f>D165-L165</f>
        <v>0</v>
      </c>
      <c r="N165" s="6"/>
      <c r="O165" s="7"/>
    </row>
    <row r="166" spans="1:15" ht="49.5" x14ac:dyDescent="0.25">
      <c r="A166" s="50">
        <v>11.2</v>
      </c>
      <c r="B166" s="8" t="s">
        <v>417</v>
      </c>
      <c r="C166" s="4" t="s">
        <v>38</v>
      </c>
      <c r="D166" s="4">
        <v>7</v>
      </c>
      <c r="E166" s="5" t="s">
        <v>21</v>
      </c>
      <c r="F166" s="5" t="s">
        <v>21</v>
      </c>
      <c r="G166" s="5" t="s">
        <v>21</v>
      </c>
      <c r="H166" s="5" t="s">
        <v>21</v>
      </c>
      <c r="I166" s="5" t="s">
        <v>21</v>
      </c>
      <c r="J166" s="25">
        <v>43358</v>
      </c>
      <c r="K166" s="28" t="s">
        <v>413</v>
      </c>
      <c r="L166" s="29">
        <v>7</v>
      </c>
      <c r="M166" s="34">
        <f>D166-L166</f>
        <v>0</v>
      </c>
      <c r="N166" s="6"/>
      <c r="O166" s="7" t="s">
        <v>117</v>
      </c>
    </row>
    <row r="167" spans="1:15" ht="51" customHeight="1" x14ac:dyDescent="0.25">
      <c r="A167" s="62">
        <v>11.3</v>
      </c>
      <c r="B167" s="59" t="s">
        <v>133</v>
      </c>
      <c r="C167" s="60" t="s">
        <v>38</v>
      </c>
      <c r="D167" s="60">
        <v>23</v>
      </c>
      <c r="E167" s="5" t="s">
        <v>21</v>
      </c>
      <c r="F167" s="5" t="s">
        <v>21</v>
      </c>
      <c r="G167" s="5" t="s">
        <v>21</v>
      </c>
      <c r="H167" s="5" t="s">
        <v>21</v>
      </c>
      <c r="I167" s="5" t="s">
        <v>21</v>
      </c>
      <c r="J167" s="25">
        <v>43358</v>
      </c>
      <c r="K167" s="28">
        <v>43394</v>
      </c>
      <c r="L167" s="29">
        <v>23</v>
      </c>
      <c r="M167" s="34">
        <f>D167-L167</f>
        <v>0</v>
      </c>
      <c r="N167" s="6"/>
      <c r="O167" s="61"/>
    </row>
    <row r="168" spans="1:15" ht="51" customHeight="1" x14ac:dyDescent="0.25">
      <c r="A168" s="62">
        <v>11.4</v>
      </c>
      <c r="B168" s="80" t="s">
        <v>363</v>
      </c>
      <c r="C168" s="86" t="s">
        <v>38</v>
      </c>
      <c r="D168" s="86">
        <v>26</v>
      </c>
      <c r="E168" s="82" t="s">
        <v>21</v>
      </c>
      <c r="F168" s="82" t="s">
        <v>21</v>
      </c>
      <c r="G168" s="82" t="s">
        <v>21</v>
      </c>
      <c r="H168" s="82" t="s">
        <v>21</v>
      </c>
      <c r="I168" s="82" t="s">
        <v>21</v>
      </c>
      <c r="J168" s="85">
        <v>43358</v>
      </c>
      <c r="K168" s="87">
        <v>43440</v>
      </c>
      <c r="L168" s="84">
        <v>22</v>
      </c>
      <c r="M168" s="34">
        <f>D168-L168</f>
        <v>4</v>
      </c>
      <c r="N168" s="69"/>
      <c r="O168" s="148" t="s">
        <v>117</v>
      </c>
    </row>
    <row r="169" spans="1:15" ht="27.75" customHeight="1" x14ac:dyDescent="0.25">
      <c r="A169" s="53">
        <v>12</v>
      </c>
      <c r="B169" s="20" t="s">
        <v>134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30"/>
      <c r="M169" s="30"/>
      <c r="N169" s="21"/>
      <c r="O169" s="22"/>
    </row>
    <row r="170" spans="1:15" ht="50.25" customHeight="1" x14ac:dyDescent="0.25">
      <c r="A170" s="50">
        <v>12.1</v>
      </c>
      <c r="B170" s="8" t="s">
        <v>135</v>
      </c>
      <c r="C170" s="4" t="s">
        <v>38</v>
      </c>
      <c r="D170" s="4">
        <v>1</v>
      </c>
      <c r="E170" s="5" t="s">
        <v>21</v>
      </c>
      <c r="F170" s="5" t="s">
        <v>21</v>
      </c>
      <c r="G170" s="5" t="s">
        <v>21</v>
      </c>
      <c r="H170" s="5" t="s">
        <v>21</v>
      </c>
      <c r="I170" s="5" t="s">
        <v>21</v>
      </c>
      <c r="J170" s="25">
        <v>43358</v>
      </c>
      <c r="K170" s="28">
        <v>43394</v>
      </c>
      <c r="L170" s="29">
        <v>1</v>
      </c>
      <c r="M170" s="34">
        <f>D170-L170</f>
        <v>0</v>
      </c>
      <c r="N170" s="6"/>
      <c r="O170" s="7"/>
    </row>
    <row r="171" spans="1:15" ht="50.25" customHeight="1" x14ac:dyDescent="0.25">
      <c r="A171" s="50">
        <v>12.2</v>
      </c>
      <c r="B171" s="8" t="s">
        <v>91</v>
      </c>
      <c r="C171" s="4" t="s">
        <v>38</v>
      </c>
      <c r="D171" s="4">
        <v>1</v>
      </c>
      <c r="E171" s="5" t="s">
        <v>21</v>
      </c>
      <c r="F171" s="5" t="s">
        <v>21</v>
      </c>
      <c r="G171" s="5" t="s">
        <v>21</v>
      </c>
      <c r="H171" s="5" t="s">
        <v>21</v>
      </c>
      <c r="I171" s="5" t="s">
        <v>21</v>
      </c>
      <c r="J171" s="25">
        <v>43358</v>
      </c>
      <c r="K171" s="28">
        <v>43394</v>
      </c>
      <c r="L171" s="29">
        <v>1</v>
      </c>
      <c r="M171" s="34">
        <f>D171-L171</f>
        <v>0</v>
      </c>
      <c r="N171" s="6"/>
      <c r="O171" s="7"/>
    </row>
    <row r="172" spans="1:15" ht="27.75" customHeight="1" x14ac:dyDescent="0.25">
      <c r="A172" s="53">
        <v>13</v>
      </c>
      <c r="B172" s="20" t="s">
        <v>96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30"/>
      <c r="M172" s="30"/>
      <c r="N172" s="21"/>
      <c r="O172" s="22"/>
    </row>
    <row r="173" spans="1:15" ht="49.5" x14ac:dyDescent="0.25">
      <c r="A173" s="62">
        <v>13.1</v>
      </c>
      <c r="B173" s="80" t="s">
        <v>364</v>
      </c>
      <c r="C173" s="86" t="s">
        <v>38</v>
      </c>
      <c r="D173" s="86">
        <v>2</v>
      </c>
      <c r="E173" s="82" t="s">
        <v>21</v>
      </c>
      <c r="F173" s="82" t="s">
        <v>21</v>
      </c>
      <c r="G173" s="82" t="s">
        <v>21</v>
      </c>
      <c r="H173" s="82" t="s">
        <v>21</v>
      </c>
      <c r="I173" s="82" t="s">
        <v>21</v>
      </c>
      <c r="J173" s="85">
        <v>43358</v>
      </c>
      <c r="K173" s="75"/>
      <c r="L173" s="84"/>
      <c r="M173" s="34">
        <f t="shared" ref="M173:M184" si="13">D173-L173</f>
        <v>2</v>
      </c>
      <c r="N173" s="69"/>
      <c r="O173" s="148"/>
    </row>
    <row r="174" spans="1:15" ht="55.5" customHeight="1" x14ac:dyDescent="0.25">
      <c r="A174" s="62">
        <v>13.2</v>
      </c>
      <c r="B174" s="80" t="s">
        <v>365</v>
      </c>
      <c r="C174" s="86" t="s">
        <v>38</v>
      </c>
      <c r="D174" s="86">
        <v>8</v>
      </c>
      <c r="E174" s="82" t="s">
        <v>21</v>
      </c>
      <c r="F174" s="82" t="s">
        <v>21</v>
      </c>
      <c r="G174" s="82" t="s">
        <v>21</v>
      </c>
      <c r="H174" s="82" t="s">
        <v>21</v>
      </c>
      <c r="I174" s="82" t="s">
        <v>21</v>
      </c>
      <c r="J174" s="85">
        <v>43358</v>
      </c>
      <c r="K174" s="75"/>
      <c r="L174" s="84"/>
      <c r="M174" s="34">
        <f t="shared" si="13"/>
        <v>8</v>
      </c>
      <c r="N174" s="69"/>
      <c r="O174" s="148" t="s">
        <v>117</v>
      </c>
    </row>
    <row r="175" spans="1:15" ht="49.5" x14ac:dyDescent="0.25">
      <c r="A175" s="62">
        <v>13.3</v>
      </c>
      <c r="B175" s="80" t="s">
        <v>366</v>
      </c>
      <c r="C175" s="86" t="s">
        <v>38</v>
      </c>
      <c r="D175" s="86">
        <v>16</v>
      </c>
      <c r="E175" s="82" t="s">
        <v>21</v>
      </c>
      <c r="F175" s="82" t="s">
        <v>21</v>
      </c>
      <c r="G175" s="82" t="s">
        <v>21</v>
      </c>
      <c r="H175" s="82" t="s">
        <v>21</v>
      </c>
      <c r="I175" s="82" t="s">
        <v>21</v>
      </c>
      <c r="J175" s="85">
        <v>43358</v>
      </c>
      <c r="K175" s="75"/>
      <c r="L175" s="84"/>
      <c r="M175" s="34">
        <f t="shared" si="13"/>
        <v>16</v>
      </c>
      <c r="N175" s="69"/>
      <c r="O175" s="148"/>
    </row>
    <row r="176" spans="1:15" ht="52.5" customHeight="1" x14ac:dyDescent="0.25">
      <c r="A176" s="62">
        <v>13.3</v>
      </c>
      <c r="B176" s="80" t="s">
        <v>367</v>
      </c>
      <c r="C176" s="86" t="s">
        <v>38</v>
      </c>
      <c r="D176" s="86">
        <v>17</v>
      </c>
      <c r="E176" s="82" t="s">
        <v>21</v>
      </c>
      <c r="F176" s="82" t="s">
        <v>21</v>
      </c>
      <c r="G176" s="82" t="s">
        <v>21</v>
      </c>
      <c r="H176" s="82" t="s">
        <v>21</v>
      </c>
      <c r="I176" s="82" t="s">
        <v>21</v>
      </c>
      <c r="J176" s="85">
        <v>43358</v>
      </c>
      <c r="K176" s="75"/>
      <c r="L176" s="84"/>
      <c r="M176" s="34">
        <f t="shared" si="13"/>
        <v>17</v>
      </c>
      <c r="N176" s="69"/>
      <c r="O176" s="148" t="s">
        <v>117</v>
      </c>
    </row>
    <row r="177" spans="1:15" ht="27.75" customHeight="1" x14ac:dyDescent="0.25">
      <c r="A177" s="53">
        <v>14</v>
      </c>
      <c r="B177" s="20" t="s">
        <v>97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30"/>
      <c r="M177" s="30">
        <f t="shared" si="13"/>
        <v>0</v>
      </c>
      <c r="N177" s="21"/>
      <c r="O177" s="22"/>
    </row>
    <row r="178" spans="1:15" ht="82.5" x14ac:dyDescent="0.25">
      <c r="A178" s="50">
        <v>14.1</v>
      </c>
      <c r="B178" s="8" t="s">
        <v>136</v>
      </c>
      <c r="C178" s="4" t="s">
        <v>38</v>
      </c>
      <c r="D178" s="4">
        <v>24</v>
      </c>
      <c r="E178" s="5" t="s">
        <v>21</v>
      </c>
      <c r="F178" s="5" t="s">
        <v>21</v>
      </c>
      <c r="G178" s="5" t="s">
        <v>21</v>
      </c>
      <c r="H178" s="5" t="s">
        <v>21</v>
      </c>
      <c r="I178" s="5" t="s">
        <v>21</v>
      </c>
      <c r="J178" s="25">
        <v>43358</v>
      </c>
      <c r="K178" s="28">
        <v>43394</v>
      </c>
      <c r="L178" s="29">
        <f>12+12</f>
        <v>24</v>
      </c>
      <c r="M178" s="34">
        <f t="shared" si="13"/>
        <v>0</v>
      </c>
      <c r="N178" s="6"/>
      <c r="O178" s="7"/>
    </row>
    <row r="179" spans="1:15" ht="82.5" x14ac:dyDescent="0.25">
      <c r="A179" s="50">
        <v>14.2</v>
      </c>
      <c r="B179" s="8" t="s">
        <v>418</v>
      </c>
      <c r="C179" s="4" t="s">
        <v>38</v>
      </c>
      <c r="D179" s="4">
        <v>64</v>
      </c>
      <c r="E179" s="5" t="s">
        <v>21</v>
      </c>
      <c r="F179" s="5" t="s">
        <v>21</v>
      </c>
      <c r="G179" s="5" t="s">
        <v>21</v>
      </c>
      <c r="H179" s="5" t="s">
        <v>21</v>
      </c>
      <c r="I179" s="5" t="s">
        <v>21</v>
      </c>
      <c r="J179" s="25">
        <v>43358</v>
      </c>
      <c r="K179" s="28" t="s">
        <v>413</v>
      </c>
      <c r="L179" s="29">
        <f>32+16+16</f>
        <v>64</v>
      </c>
      <c r="M179" s="34">
        <f t="shared" si="13"/>
        <v>0</v>
      </c>
      <c r="N179" s="6"/>
      <c r="O179" s="7" t="s">
        <v>117</v>
      </c>
    </row>
    <row r="180" spans="1:15" ht="87.75" customHeight="1" x14ac:dyDescent="0.25">
      <c r="A180" s="62">
        <v>14.3</v>
      </c>
      <c r="B180" s="59" t="s">
        <v>98</v>
      </c>
      <c r="C180" s="60" t="s">
        <v>38</v>
      </c>
      <c r="D180" s="60">
        <v>196</v>
      </c>
      <c r="E180" s="5" t="s">
        <v>21</v>
      </c>
      <c r="F180" s="5" t="s">
        <v>21</v>
      </c>
      <c r="G180" s="5" t="s">
        <v>21</v>
      </c>
      <c r="H180" s="5" t="s">
        <v>21</v>
      </c>
      <c r="I180" s="5" t="s">
        <v>21</v>
      </c>
      <c r="J180" s="25">
        <v>43358</v>
      </c>
      <c r="K180" s="28">
        <v>43394</v>
      </c>
      <c r="L180" s="29">
        <f>19+193</f>
        <v>212</v>
      </c>
      <c r="M180" s="34">
        <f t="shared" si="13"/>
        <v>-16</v>
      </c>
      <c r="N180" s="6"/>
      <c r="O180" s="61" t="s">
        <v>117</v>
      </c>
    </row>
    <row r="181" spans="1:15" ht="27.75" customHeight="1" x14ac:dyDescent="0.25">
      <c r="A181" s="53">
        <v>15</v>
      </c>
      <c r="B181" s="20" t="s">
        <v>103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30"/>
      <c r="M181" s="30">
        <f t="shared" si="13"/>
        <v>0</v>
      </c>
      <c r="N181" s="21"/>
      <c r="O181" s="22"/>
    </row>
    <row r="182" spans="1:15" ht="49.5" x14ac:dyDescent="0.25">
      <c r="A182" s="62">
        <v>15.1</v>
      </c>
      <c r="B182" s="80" t="s">
        <v>368</v>
      </c>
      <c r="C182" s="86" t="s">
        <v>38</v>
      </c>
      <c r="D182" s="86">
        <v>3</v>
      </c>
      <c r="E182" s="82" t="s">
        <v>21</v>
      </c>
      <c r="F182" s="82" t="s">
        <v>21</v>
      </c>
      <c r="G182" s="82" t="s">
        <v>21</v>
      </c>
      <c r="H182" s="82" t="s">
        <v>21</v>
      </c>
      <c r="I182" s="82" t="s">
        <v>21</v>
      </c>
      <c r="J182" s="85">
        <v>43358</v>
      </c>
      <c r="K182" s="83">
        <v>43394</v>
      </c>
      <c r="L182" s="84">
        <v>2</v>
      </c>
      <c r="M182" s="34">
        <f t="shared" si="13"/>
        <v>1</v>
      </c>
      <c r="N182" s="69"/>
      <c r="O182" s="148"/>
    </row>
    <row r="183" spans="1:15" ht="18" x14ac:dyDescent="0.25">
      <c r="A183" s="53">
        <v>16</v>
      </c>
      <c r="B183" s="20" t="s">
        <v>137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30"/>
      <c r="M183" s="30">
        <f t="shared" si="13"/>
        <v>0</v>
      </c>
      <c r="N183" s="21"/>
      <c r="O183" s="22"/>
    </row>
    <row r="184" spans="1:15" ht="60" customHeight="1" thickBot="1" x14ac:dyDescent="0.3">
      <c r="A184" s="62">
        <v>16.100000000000001</v>
      </c>
      <c r="B184" s="80" t="s">
        <v>369</v>
      </c>
      <c r="C184" s="86" t="s">
        <v>38</v>
      </c>
      <c r="D184" s="86">
        <v>1</v>
      </c>
      <c r="E184" s="82"/>
      <c r="F184" s="82"/>
      <c r="G184" s="82"/>
      <c r="H184" s="82"/>
      <c r="I184" s="82"/>
      <c r="J184" s="85"/>
      <c r="K184" s="83"/>
      <c r="L184" s="84"/>
      <c r="M184" s="34">
        <f t="shared" si="13"/>
        <v>1</v>
      </c>
      <c r="N184" s="69"/>
      <c r="O184" s="148" t="s">
        <v>125</v>
      </c>
    </row>
    <row r="185" spans="1:15" ht="39" customHeight="1" thickTop="1" x14ac:dyDescent="0.25">
      <c r="A185" s="52" t="s">
        <v>138</v>
      </c>
      <c r="B185" s="10" t="s">
        <v>206</v>
      </c>
      <c r="C185" s="11"/>
      <c r="D185" s="11"/>
      <c r="E185" s="11"/>
      <c r="F185" s="11"/>
      <c r="G185" s="11"/>
      <c r="H185" s="12"/>
      <c r="I185" s="12"/>
      <c r="J185" s="12"/>
      <c r="K185" s="12"/>
      <c r="L185" s="31"/>
      <c r="M185" s="31"/>
      <c r="N185" s="13"/>
      <c r="O185" s="19"/>
    </row>
    <row r="186" spans="1:15" ht="86.25" customHeight="1" x14ac:dyDescent="0.25">
      <c r="A186" s="62">
        <v>1</v>
      </c>
      <c r="B186" s="80" t="s">
        <v>382</v>
      </c>
      <c r="C186" s="86" t="s">
        <v>142</v>
      </c>
      <c r="D186" s="86">
        <v>1</v>
      </c>
      <c r="E186" s="82"/>
      <c r="F186" s="82"/>
      <c r="G186" s="82"/>
      <c r="H186" s="82"/>
      <c r="I186" s="82"/>
      <c r="J186" s="91"/>
      <c r="K186" s="83"/>
      <c r="L186" s="84"/>
      <c r="M186" s="34">
        <f t="shared" ref="M186:M200" si="14">D186-L186</f>
        <v>1</v>
      </c>
      <c r="N186" s="6"/>
      <c r="O186" s="47" t="s">
        <v>220</v>
      </c>
    </row>
    <row r="187" spans="1:15" ht="80.25" customHeight="1" x14ac:dyDescent="0.25">
      <c r="A187" s="62">
        <v>2</v>
      </c>
      <c r="B187" s="80" t="s">
        <v>370</v>
      </c>
      <c r="C187" s="86" t="s">
        <v>142</v>
      </c>
      <c r="D187" s="86">
        <v>3</v>
      </c>
      <c r="E187" s="82"/>
      <c r="F187" s="82"/>
      <c r="G187" s="82"/>
      <c r="H187" s="82"/>
      <c r="I187" s="82"/>
      <c r="J187" s="91"/>
      <c r="K187" s="83"/>
      <c r="L187" s="84"/>
      <c r="M187" s="34">
        <f t="shared" si="14"/>
        <v>3</v>
      </c>
      <c r="N187" s="6"/>
      <c r="O187" s="47" t="s">
        <v>220</v>
      </c>
    </row>
    <row r="188" spans="1:15" ht="56.25" customHeight="1" x14ac:dyDescent="0.25">
      <c r="A188" s="62">
        <v>3</v>
      </c>
      <c r="B188" s="80" t="s">
        <v>383</v>
      </c>
      <c r="C188" s="86" t="s">
        <v>142</v>
      </c>
      <c r="D188" s="86">
        <v>2</v>
      </c>
      <c r="E188" s="82"/>
      <c r="F188" s="82"/>
      <c r="G188" s="82"/>
      <c r="H188" s="82"/>
      <c r="I188" s="82"/>
      <c r="J188" s="91"/>
      <c r="K188" s="83"/>
      <c r="L188" s="84"/>
      <c r="M188" s="34">
        <f t="shared" si="14"/>
        <v>2</v>
      </c>
      <c r="N188" s="6"/>
      <c r="O188" s="47" t="s">
        <v>220</v>
      </c>
    </row>
    <row r="189" spans="1:15" ht="56.25" customHeight="1" thickBot="1" x14ac:dyDescent="0.3">
      <c r="A189" s="62">
        <v>4</v>
      </c>
      <c r="B189" s="80" t="s">
        <v>371</v>
      </c>
      <c r="C189" s="86" t="s">
        <v>142</v>
      </c>
      <c r="D189" s="86">
        <v>2</v>
      </c>
      <c r="E189" s="82"/>
      <c r="F189" s="82"/>
      <c r="G189" s="82"/>
      <c r="H189" s="82"/>
      <c r="I189" s="82"/>
      <c r="J189" s="91"/>
      <c r="K189" s="83"/>
      <c r="L189" s="84"/>
      <c r="M189" s="34">
        <f t="shared" si="14"/>
        <v>2</v>
      </c>
      <c r="N189" s="6"/>
      <c r="O189" s="47" t="s">
        <v>220</v>
      </c>
    </row>
    <row r="190" spans="1:15" ht="39" customHeight="1" thickTop="1" x14ac:dyDescent="0.25">
      <c r="A190" s="52" t="s">
        <v>205</v>
      </c>
      <c r="B190" s="46" t="s">
        <v>224</v>
      </c>
      <c r="C190" s="11"/>
      <c r="D190" s="11"/>
      <c r="E190" s="11"/>
      <c r="F190" s="11"/>
      <c r="G190" s="11"/>
      <c r="H190" s="12"/>
      <c r="I190" s="12"/>
      <c r="J190" s="12"/>
      <c r="K190" s="12"/>
      <c r="L190" s="31"/>
      <c r="M190" s="31">
        <f t="shared" si="14"/>
        <v>0</v>
      </c>
      <c r="N190" s="13"/>
      <c r="O190" s="19"/>
    </row>
    <row r="191" spans="1:15" ht="30" customHeight="1" x14ac:dyDescent="0.25">
      <c r="A191" s="53">
        <v>1</v>
      </c>
      <c r="B191" s="20" t="s">
        <v>225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30"/>
      <c r="M191" s="30">
        <f t="shared" si="14"/>
        <v>0</v>
      </c>
      <c r="N191" s="21"/>
      <c r="O191" s="22"/>
    </row>
    <row r="192" spans="1:15" ht="31.5" customHeight="1" x14ac:dyDescent="0.25">
      <c r="A192" s="180">
        <v>1.1000000000000001</v>
      </c>
      <c r="B192" s="172" t="s">
        <v>390</v>
      </c>
      <c r="C192" s="173" t="s">
        <v>20</v>
      </c>
      <c r="D192" s="173">
        <v>59</v>
      </c>
      <c r="E192" s="174"/>
      <c r="F192" s="174"/>
      <c r="G192" s="174"/>
      <c r="H192" s="174"/>
      <c r="I192" s="174"/>
      <c r="J192" s="175"/>
      <c r="K192" s="176"/>
      <c r="L192" s="177">
        <v>57.58</v>
      </c>
      <c r="M192" s="181">
        <f t="shared" si="14"/>
        <v>1.4200000000000017</v>
      </c>
      <c r="N192" s="179"/>
      <c r="O192" s="170"/>
    </row>
    <row r="193" spans="1:15" ht="31.5" customHeight="1" x14ac:dyDescent="0.25">
      <c r="A193" s="62">
        <v>1.1000000000000001</v>
      </c>
      <c r="B193" s="106" t="s">
        <v>391</v>
      </c>
      <c r="C193" s="105" t="s">
        <v>20</v>
      </c>
      <c r="D193" s="105">
        <v>29</v>
      </c>
      <c r="E193" s="107"/>
      <c r="F193" s="107"/>
      <c r="G193" s="107"/>
      <c r="H193" s="107"/>
      <c r="I193" s="107"/>
      <c r="J193" s="108"/>
      <c r="K193" s="109"/>
      <c r="L193" s="110"/>
      <c r="M193" s="34">
        <f t="shared" si="14"/>
        <v>29</v>
      </c>
      <c r="N193" s="111"/>
      <c r="O193" s="112"/>
    </row>
    <row r="194" spans="1:15" ht="31.5" customHeight="1" x14ac:dyDescent="0.25">
      <c r="A194" s="62">
        <v>1.2</v>
      </c>
      <c r="B194" s="106" t="s">
        <v>226</v>
      </c>
      <c r="C194" s="105" t="s">
        <v>20</v>
      </c>
      <c r="D194" s="105">
        <v>55</v>
      </c>
      <c r="E194" s="107"/>
      <c r="F194" s="107"/>
      <c r="G194" s="107"/>
      <c r="H194" s="107"/>
      <c r="I194" s="107"/>
      <c r="J194" s="108"/>
      <c r="K194" s="109"/>
      <c r="L194" s="110"/>
      <c r="M194" s="34">
        <f t="shared" si="14"/>
        <v>55</v>
      </c>
      <c r="N194" s="111"/>
      <c r="O194" s="112"/>
    </row>
    <row r="195" spans="1:15" ht="31.5" customHeight="1" x14ac:dyDescent="0.25">
      <c r="A195" s="62">
        <v>1.3</v>
      </c>
      <c r="B195" s="106" t="s">
        <v>392</v>
      </c>
      <c r="C195" s="105" t="s">
        <v>142</v>
      </c>
      <c r="D195" s="105">
        <v>36</v>
      </c>
      <c r="E195" s="107"/>
      <c r="F195" s="107"/>
      <c r="G195" s="107"/>
      <c r="H195" s="107"/>
      <c r="I195" s="107"/>
      <c r="J195" s="108"/>
      <c r="K195" s="109"/>
      <c r="L195" s="110"/>
      <c r="M195" s="34">
        <f t="shared" si="14"/>
        <v>36</v>
      </c>
      <c r="N195" s="111"/>
      <c r="O195" s="112"/>
    </row>
    <row r="196" spans="1:15" ht="31.5" customHeight="1" x14ac:dyDescent="0.25">
      <c r="A196" s="62">
        <v>1.3</v>
      </c>
      <c r="B196" s="106" t="s">
        <v>393</v>
      </c>
      <c r="C196" s="105" t="s">
        <v>142</v>
      </c>
      <c r="D196" s="105">
        <v>16</v>
      </c>
      <c r="E196" s="107"/>
      <c r="F196" s="107"/>
      <c r="G196" s="107"/>
      <c r="H196" s="107"/>
      <c r="I196" s="107"/>
      <c r="J196" s="108"/>
      <c r="K196" s="109"/>
      <c r="L196" s="110"/>
      <c r="M196" s="34">
        <f t="shared" si="14"/>
        <v>16</v>
      </c>
      <c r="N196" s="111"/>
      <c r="O196" s="112"/>
    </row>
    <row r="197" spans="1:15" ht="31.5" customHeight="1" x14ac:dyDescent="0.25">
      <c r="A197" s="62">
        <v>1.4</v>
      </c>
      <c r="B197" s="106" t="s">
        <v>227</v>
      </c>
      <c r="C197" s="105" t="s">
        <v>142</v>
      </c>
      <c r="D197" s="105">
        <v>25</v>
      </c>
      <c r="E197" s="107"/>
      <c r="F197" s="107"/>
      <c r="G197" s="107"/>
      <c r="H197" s="107"/>
      <c r="I197" s="107"/>
      <c r="J197" s="108"/>
      <c r="K197" s="109"/>
      <c r="L197" s="110"/>
      <c r="M197" s="34">
        <f t="shared" si="14"/>
        <v>25</v>
      </c>
      <c r="N197" s="111"/>
      <c r="O197" s="112"/>
    </row>
    <row r="198" spans="1:15" ht="31.5" customHeight="1" x14ac:dyDescent="0.25">
      <c r="A198" s="62">
        <v>1.5</v>
      </c>
      <c r="B198" s="106" t="s">
        <v>228</v>
      </c>
      <c r="C198" s="105" t="s">
        <v>142</v>
      </c>
      <c r="D198" s="105">
        <v>25</v>
      </c>
      <c r="E198" s="107"/>
      <c r="F198" s="107"/>
      <c r="G198" s="107"/>
      <c r="H198" s="107"/>
      <c r="I198" s="107"/>
      <c r="J198" s="108"/>
      <c r="K198" s="109"/>
      <c r="L198" s="110"/>
      <c r="M198" s="34">
        <f t="shared" si="14"/>
        <v>25</v>
      </c>
      <c r="N198" s="111"/>
      <c r="O198" s="112"/>
    </row>
    <row r="199" spans="1:15" ht="31.5" customHeight="1" x14ac:dyDescent="0.25">
      <c r="A199" s="62">
        <v>1.6</v>
      </c>
      <c r="B199" s="127" t="s">
        <v>394</v>
      </c>
      <c r="C199" s="128" t="s">
        <v>20</v>
      </c>
      <c r="D199" s="128">
        <v>2</v>
      </c>
      <c r="E199" s="129"/>
      <c r="F199" s="129"/>
      <c r="G199" s="129"/>
      <c r="H199" s="129"/>
      <c r="I199" s="129"/>
      <c r="J199" s="130"/>
      <c r="K199" s="131"/>
      <c r="L199" s="114"/>
      <c r="M199" s="34">
        <f t="shared" si="14"/>
        <v>2</v>
      </c>
      <c r="N199" s="115"/>
      <c r="O199" s="116" t="s">
        <v>397</v>
      </c>
    </row>
    <row r="200" spans="1:15" ht="31.5" customHeight="1" x14ac:dyDescent="0.25">
      <c r="A200" s="62">
        <v>1.7</v>
      </c>
      <c r="B200" s="106" t="s">
        <v>395</v>
      </c>
      <c r="C200" s="105" t="s">
        <v>142</v>
      </c>
      <c r="D200" s="105">
        <v>12</v>
      </c>
      <c r="E200" s="107"/>
      <c r="F200" s="107"/>
      <c r="G200" s="107"/>
      <c r="H200" s="107"/>
      <c r="I200" s="107"/>
      <c r="J200" s="108"/>
      <c r="K200" s="109"/>
      <c r="L200" s="110"/>
      <c r="M200" s="34">
        <f t="shared" si="14"/>
        <v>12</v>
      </c>
      <c r="N200" s="111"/>
      <c r="O200" s="112"/>
    </row>
    <row r="201" spans="1:15" ht="30" customHeight="1" x14ac:dyDescent="0.25">
      <c r="A201" s="53">
        <v>2</v>
      </c>
      <c r="B201" s="20" t="s">
        <v>229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30"/>
      <c r="M201" s="30"/>
      <c r="N201" s="21"/>
      <c r="O201" s="22"/>
    </row>
    <row r="202" spans="1:15" ht="30.75" customHeight="1" x14ac:dyDescent="0.25">
      <c r="A202" s="171">
        <v>2.1</v>
      </c>
      <c r="B202" s="172" t="s">
        <v>230</v>
      </c>
      <c r="C202" s="173" t="s">
        <v>20</v>
      </c>
      <c r="D202" s="173">
        <v>60</v>
      </c>
      <c r="E202" s="174" t="s">
        <v>21</v>
      </c>
      <c r="F202" s="174" t="s">
        <v>21</v>
      </c>
      <c r="G202" s="174" t="s">
        <v>21</v>
      </c>
      <c r="H202" s="174" t="s">
        <v>21</v>
      </c>
      <c r="I202" s="174" t="s">
        <v>21</v>
      </c>
      <c r="J202" s="175"/>
      <c r="K202" s="176">
        <v>43459</v>
      </c>
      <c r="L202" s="177">
        <v>6.72</v>
      </c>
      <c r="M202" s="178">
        <f t="shared" ref="M202:M208" si="15">D202-L202</f>
        <v>53.28</v>
      </c>
      <c r="N202" s="179"/>
      <c r="O202" s="170" t="s">
        <v>420</v>
      </c>
    </row>
    <row r="203" spans="1:15" ht="30.75" customHeight="1" x14ac:dyDescent="0.25">
      <c r="A203" s="62">
        <v>2.2000000000000002</v>
      </c>
      <c r="B203" s="106" t="s">
        <v>231</v>
      </c>
      <c r="C203" s="105" t="s">
        <v>20</v>
      </c>
      <c r="D203" s="105">
        <v>124</v>
      </c>
      <c r="E203" s="107"/>
      <c r="F203" s="107"/>
      <c r="G203" s="107"/>
      <c r="H203" s="107"/>
      <c r="I203" s="107"/>
      <c r="J203" s="108"/>
      <c r="K203" s="109"/>
      <c r="L203" s="110"/>
      <c r="M203" s="34">
        <f t="shared" si="15"/>
        <v>124</v>
      </c>
      <c r="N203" s="111"/>
      <c r="O203" s="112"/>
    </row>
    <row r="204" spans="1:15" s="169" customFormat="1" ht="30.75" customHeight="1" x14ac:dyDescent="0.25">
      <c r="A204" s="62">
        <v>2.2999999999999998</v>
      </c>
      <c r="B204" s="166" t="s">
        <v>398</v>
      </c>
      <c r="C204" s="167" t="s">
        <v>142</v>
      </c>
      <c r="D204" s="167">
        <v>2</v>
      </c>
      <c r="E204" s="168" t="s">
        <v>21</v>
      </c>
      <c r="F204" s="168" t="s">
        <v>21</v>
      </c>
      <c r="G204" s="168" t="s">
        <v>21</v>
      </c>
      <c r="H204" s="168" t="s">
        <v>21</v>
      </c>
      <c r="I204" s="168" t="s">
        <v>21</v>
      </c>
      <c r="J204" s="71"/>
      <c r="K204" s="65">
        <v>43459</v>
      </c>
      <c r="L204" s="66">
        <v>2</v>
      </c>
      <c r="M204" s="34">
        <f t="shared" si="15"/>
        <v>0</v>
      </c>
      <c r="N204" s="67"/>
      <c r="O204" s="72"/>
    </row>
    <row r="205" spans="1:15" s="169" customFormat="1" ht="30.75" customHeight="1" x14ac:dyDescent="0.25">
      <c r="A205" s="62">
        <v>2.4</v>
      </c>
      <c r="B205" s="166" t="s">
        <v>399</v>
      </c>
      <c r="C205" s="167" t="s">
        <v>142</v>
      </c>
      <c r="D205" s="167">
        <v>1</v>
      </c>
      <c r="E205" s="168" t="s">
        <v>21</v>
      </c>
      <c r="F205" s="168" t="s">
        <v>21</v>
      </c>
      <c r="G205" s="168" t="s">
        <v>21</v>
      </c>
      <c r="H205" s="168" t="s">
        <v>21</v>
      </c>
      <c r="I205" s="168" t="s">
        <v>21</v>
      </c>
      <c r="J205" s="71"/>
      <c r="K205" s="65">
        <v>43459</v>
      </c>
      <c r="L205" s="66">
        <v>1</v>
      </c>
      <c r="M205" s="34">
        <f t="shared" si="15"/>
        <v>0</v>
      </c>
      <c r="N205" s="67"/>
      <c r="O205" s="72"/>
    </row>
    <row r="206" spans="1:15" s="169" customFormat="1" ht="30.75" customHeight="1" x14ac:dyDescent="0.25">
      <c r="A206" s="62">
        <v>2.5</v>
      </c>
      <c r="B206" s="166" t="s">
        <v>400</v>
      </c>
      <c r="C206" s="167" t="s">
        <v>142</v>
      </c>
      <c r="D206" s="167">
        <v>1</v>
      </c>
      <c r="E206" s="168" t="s">
        <v>21</v>
      </c>
      <c r="F206" s="168" t="s">
        <v>21</v>
      </c>
      <c r="G206" s="168" t="s">
        <v>21</v>
      </c>
      <c r="H206" s="168" t="s">
        <v>21</v>
      </c>
      <c r="I206" s="168" t="s">
        <v>21</v>
      </c>
      <c r="J206" s="71"/>
      <c r="K206" s="65">
        <v>43459</v>
      </c>
      <c r="L206" s="66">
        <v>1</v>
      </c>
      <c r="M206" s="34">
        <f t="shared" si="15"/>
        <v>0</v>
      </c>
      <c r="N206" s="67"/>
      <c r="O206" s="72"/>
    </row>
    <row r="207" spans="1:15" s="169" customFormat="1" ht="30.75" customHeight="1" x14ac:dyDescent="0.25">
      <c r="A207" s="62">
        <v>2.6</v>
      </c>
      <c r="B207" s="166" t="s">
        <v>401</v>
      </c>
      <c r="C207" s="167" t="s">
        <v>142</v>
      </c>
      <c r="D207" s="167">
        <v>32</v>
      </c>
      <c r="E207" s="168" t="s">
        <v>21</v>
      </c>
      <c r="F207" s="168" t="s">
        <v>21</v>
      </c>
      <c r="G207" s="168" t="s">
        <v>21</v>
      </c>
      <c r="H207" s="168" t="s">
        <v>21</v>
      </c>
      <c r="I207" s="168" t="s">
        <v>21</v>
      </c>
      <c r="J207" s="71"/>
      <c r="K207" s="65">
        <v>43459</v>
      </c>
      <c r="L207" s="66">
        <v>32</v>
      </c>
      <c r="M207" s="34">
        <f t="shared" si="15"/>
        <v>0</v>
      </c>
      <c r="N207" s="67"/>
      <c r="O207" s="72"/>
    </row>
    <row r="208" spans="1:15" ht="36" customHeight="1" thickBot="1" x14ac:dyDescent="0.3">
      <c r="A208" s="79">
        <v>2.6</v>
      </c>
      <c r="B208" s="92" t="s">
        <v>232</v>
      </c>
      <c r="C208" s="81" t="s">
        <v>142</v>
      </c>
      <c r="D208" s="81">
        <v>16</v>
      </c>
      <c r="E208" s="93"/>
      <c r="F208" s="93"/>
      <c r="G208" s="93"/>
      <c r="H208" s="93"/>
      <c r="I208" s="93"/>
      <c r="J208" s="91"/>
      <c r="K208" s="83"/>
      <c r="L208" s="84"/>
      <c r="M208" s="34">
        <f t="shared" si="15"/>
        <v>16</v>
      </c>
      <c r="N208" s="69"/>
      <c r="O208" s="70"/>
    </row>
    <row r="209" spans="1:15" ht="34.5" customHeight="1" thickTop="1" x14ac:dyDescent="0.25">
      <c r="A209" s="52" t="s">
        <v>233</v>
      </c>
      <c r="B209" s="10" t="s">
        <v>139</v>
      </c>
      <c r="C209" s="11"/>
      <c r="D209" s="11"/>
      <c r="E209" s="11"/>
      <c r="F209" s="11"/>
      <c r="G209" s="11"/>
      <c r="H209" s="12"/>
      <c r="I209" s="12"/>
      <c r="J209" s="12"/>
      <c r="K209" s="12"/>
      <c r="L209" s="31"/>
      <c r="M209" s="31"/>
      <c r="N209" s="13"/>
      <c r="O209" s="19"/>
    </row>
    <row r="210" spans="1:15" ht="30.75" customHeight="1" x14ac:dyDescent="0.25">
      <c r="A210" s="53">
        <v>1</v>
      </c>
      <c r="B210" s="20" t="s">
        <v>140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30"/>
      <c r="M210" s="30">
        <f t="shared" ref="M210:M236" si="16">D210-L210</f>
        <v>0</v>
      </c>
      <c r="N210" s="21"/>
      <c r="O210" s="22"/>
    </row>
    <row r="211" spans="1:15" ht="30.75" customHeight="1" x14ac:dyDescent="0.25">
      <c r="A211" s="50">
        <v>1.1000000000000001</v>
      </c>
      <c r="B211" s="8" t="s">
        <v>141</v>
      </c>
      <c r="C211" s="4" t="s">
        <v>142</v>
      </c>
      <c r="D211" s="4">
        <v>114</v>
      </c>
      <c r="E211" s="5" t="s">
        <v>21</v>
      </c>
      <c r="F211" s="5" t="s">
        <v>21</v>
      </c>
      <c r="G211" s="5" t="s">
        <v>21</v>
      </c>
      <c r="H211" s="5" t="s">
        <v>21</v>
      </c>
      <c r="I211" s="5" t="s">
        <v>21</v>
      </c>
      <c r="J211" s="24">
        <v>43313</v>
      </c>
      <c r="K211" s="28">
        <v>43385</v>
      </c>
      <c r="L211" s="29">
        <v>114</v>
      </c>
      <c r="M211" s="34">
        <f t="shared" si="16"/>
        <v>0</v>
      </c>
      <c r="N211" s="6"/>
      <c r="O211" s="47"/>
    </row>
    <row r="212" spans="1:15" ht="30.75" customHeight="1" x14ac:dyDescent="0.25">
      <c r="A212" s="50">
        <v>1.2000000000000002</v>
      </c>
      <c r="B212" s="8" t="s">
        <v>143</v>
      </c>
      <c r="C212" s="4" t="s">
        <v>142</v>
      </c>
      <c r="D212" s="4">
        <v>18</v>
      </c>
      <c r="E212" s="5" t="s">
        <v>21</v>
      </c>
      <c r="F212" s="5" t="s">
        <v>21</v>
      </c>
      <c r="G212" s="5" t="s">
        <v>21</v>
      </c>
      <c r="H212" s="5" t="s">
        <v>21</v>
      </c>
      <c r="I212" s="5" t="s">
        <v>21</v>
      </c>
      <c r="J212" s="24">
        <v>43313</v>
      </c>
      <c r="K212" s="28">
        <v>43385</v>
      </c>
      <c r="L212" s="29">
        <v>18</v>
      </c>
      <c r="M212" s="34">
        <f t="shared" si="16"/>
        <v>0</v>
      </c>
      <c r="N212" s="6"/>
      <c r="O212" s="47"/>
    </row>
    <row r="213" spans="1:15" ht="30.75" customHeight="1" x14ac:dyDescent="0.25">
      <c r="A213" s="50">
        <v>1.3000000000000003</v>
      </c>
      <c r="B213" s="8" t="s">
        <v>144</v>
      </c>
      <c r="C213" s="4" t="s">
        <v>142</v>
      </c>
      <c r="D213" s="4">
        <v>9</v>
      </c>
      <c r="E213" s="5" t="s">
        <v>21</v>
      </c>
      <c r="F213" s="5" t="s">
        <v>21</v>
      </c>
      <c r="G213" s="5" t="s">
        <v>21</v>
      </c>
      <c r="H213" s="5" t="s">
        <v>21</v>
      </c>
      <c r="I213" s="5" t="s">
        <v>21</v>
      </c>
      <c r="J213" s="24">
        <v>43313</v>
      </c>
      <c r="K213" s="28">
        <v>43385</v>
      </c>
      <c r="L213" s="29">
        <v>9</v>
      </c>
      <c r="M213" s="34">
        <f t="shared" si="16"/>
        <v>0</v>
      </c>
      <c r="N213" s="6"/>
      <c r="O213" s="47"/>
    </row>
    <row r="214" spans="1:15" ht="30.75" customHeight="1" x14ac:dyDescent="0.25">
      <c r="A214" s="50">
        <v>1.4000000000000004</v>
      </c>
      <c r="B214" s="8" t="s">
        <v>145</v>
      </c>
      <c r="C214" s="4" t="s">
        <v>142</v>
      </c>
      <c r="D214" s="4">
        <v>45</v>
      </c>
      <c r="E214" s="5" t="s">
        <v>21</v>
      </c>
      <c r="F214" s="5" t="s">
        <v>21</v>
      </c>
      <c r="G214" s="5" t="s">
        <v>21</v>
      </c>
      <c r="H214" s="5" t="s">
        <v>21</v>
      </c>
      <c r="I214" s="5" t="s">
        <v>21</v>
      </c>
      <c r="J214" s="24">
        <v>43313</v>
      </c>
      <c r="K214" s="28">
        <v>43385</v>
      </c>
      <c r="L214" s="29">
        <v>45</v>
      </c>
      <c r="M214" s="34">
        <f t="shared" si="16"/>
        <v>0</v>
      </c>
      <c r="N214" s="6"/>
      <c r="O214" s="47"/>
    </row>
    <row r="215" spans="1:15" ht="30.75" customHeight="1" x14ac:dyDescent="0.25">
      <c r="A215" s="50">
        <v>1.5000000000000004</v>
      </c>
      <c r="B215" s="8" t="s">
        <v>146</v>
      </c>
      <c r="C215" s="4" t="s">
        <v>142</v>
      </c>
      <c r="D215" s="4">
        <v>12</v>
      </c>
      <c r="E215" s="5" t="s">
        <v>21</v>
      </c>
      <c r="F215" s="5" t="s">
        <v>21</v>
      </c>
      <c r="G215" s="5" t="s">
        <v>21</v>
      </c>
      <c r="H215" s="5" t="s">
        <v>21</v>
      </c>
      <c r="I215" s="5" t="s">
        <v>21</v>
      </c>
      <c r="J215" s="24">
        <v>43313</v>
      </c>
      <c r="K215" s="28">
        <v>43385</v>
      </c>
      <c r="L215" s="29">
        <v>12</v>
      </c>
      <c r="M215" s="34">
        <f t="shared" si="16"/>
        <v>0</v>
      </c>
      <c r="N215" s="6"/>
      <c r="O215" s="47"/>
    </row>
    <row r="216" spans="1:15" ht="30.75" customHeight="1" x14ac:dyDescent="0.25">
      <c r="A216" s="50">
        <v>1.6000000000000005</v>
      </c>
      <c r="B216" s="8" t="s">
        <v>147</v>
      </c>
      <c r="C216" s="4" t="s">
        <v>142</v>
      </c>
      <c r="D216" s="4">
        <v>6</v>
      </c>
      <c r="E216" s="5" t="s">
        <v>21</v>
      </c>
      <c r="F216" s="5" t="s">
        <v>21</v>
      </c>
      <c r="G216" s="5" t="s">
        <v>21</v>
      </c>
      <c r="H216" s="5" t="s">
        <v>21</v>
      </c>
      <c r="I216" s="5" t="s">
        <v>21</v>
      </c>
      <c r="J216" s="24">
        <v>43313</v>
      </c>
      <c r="K216" s="28">
        <v>43385</v>
      </c>
      <c r="L216" s="29">
        <v>6</v>
      </c>
      <c r="M216" s="34">
        <f t="shared" si="16"/>
        <v>0</v>
      </c>
      <c r="N216" s="6"/>
      <c r="O216" s="47"/>
    </row>
    <row r="217" spans="1:15" ht="30.75" customHeight="1" x14ac:dyDescent="0.25">
      <c r="A217" s="50">
        <v>1.7000000000000006</v>
      </c>
      <c r="B217" s="8" t="s">
        <v>148</v>
      </c>
      <c r="C217" s="4" t="s">
        <v>142</v>
      </c>
      <c r="D217" s="4">
        <v>3</v>
      </c>
      <c r="E217" s="5" t="s">
        <v>21</v>
      </c>
      <c r="F217" s="5" t="s">
        <v>21</v>
      </c>
      <c r="G217" s="5" t="s">
        <v>21</v>
      </c>
      <c r="H217" s="5" t="s">
        <v>21</v>
      </c>
      <c r="I217" s="5" t="s">
        <v>21</v>
      </c>
      <c r="J217" s="24">
        <v>43313</v>
      </c>
      <c r="K217" s="28">
        <v>43385</v>
      </c>
      <c r="L217" s="29">
        <v>3</v>
      </c>
      <c r="M217" s="34">
        <f t="shared" si="16"/>
        <v>0</v>
      </c>
      <c r="N217" s="6"/>
      <c r="O217" s="47"/>
    </row>
    <row r="218" spans="1:15" ht="30.75" customHeight="1" x14ac:dyDescent="0.25">
      <c r="A218" s="50">
        <v>1.8000000000000007</v>
      </c>
      <c r="B218" s="8" t="s">
        <v>149</v>
      </c>
      <c r="C218" s="4" t="s">
        <v>142</v>
      </c>
      <c r="D218" s="4">
        <v>1</v>
      </c>
      <c r="E218" s="5" t="s">
        <v>21</v>
      </c>
      <c r="F218" s="5" t="s">
        <v>21</v>
      </c>
      <c r="G218" s="5" t="s">
        <v>21</v>
      </c>
      <c r="H218" s="5" t="s">
        <v>21</v>
      </c>
      <c r="I218" s="5" t="s">
        <v>21</v>
      </c>
      <c r="J218" s="24">
        <v>43313</v>
      </c>
      <c r="K218" s="28">
        <v>43385</v>
      </c>
      <c r="L218" s="29">
        <v>1</v>
      </c>
      <c r="M218" s="34">
        <f t="shared" si="16"/>
        <v>0</v>
      </c>
      <c r="N218" s="6"/>
      <c r="O218" s="47"/>
    </row>
    <row r="219" spans="1:15" ht="30.75" customHeight="1" x14ac:dyDescent="0.25">
      <c r="A219" s="50">
        <v>1.9000000000000008</v>
      </c>
      <c r="B219" s="8" t="s">
        <v>150</v>
      </c>
      <c r="C219" s="4" t="s">
        <v>142</v>
      </c>
      <c r="D219" s="4">
        <v>3</v>
      </c>
      <c r="E219" s="5" t="s">
        <v>21</v>
      </c>
      <c r="F219" s="5" t="s">
        <v>21</v>
      </c>
      <c r="G219" s="5" t="s">
        <v>21</v>
      </c>
      <c r="H219" s="5" t="s">
        <v>21</v>
      </c>
      <c r="I219" s="5" t="s">
        <v>21</v>
      </c>
      <c r="J219" s="24">
        <v>43313</v>
      </c>
      <c r="K219" s="28">
        <v>43385</v>
      </c>
      <c r="L219" s="29">
        <v>3</v>
      </c>
      <c r="M219" s="34">
        <f t="shared" si="16"/>
        <v>0</v>
      </c>
      <c r="N219" s="6"/>
      <c r="O219" s="47"/>
    </row>
    <row r="220" spans="1:15" ht="30.75" customHeight="1" x14ac:dyDescent="0.25">
      <c r="A220" s="49">
        <v>1.1000000000000001</v>
      </c>
      <c r="B220" s="8" t="s">
        <v>310</v>
      </c>
      <c r="C220" s="4" t="s">
        <v>142</v>
      </c>
      <c r="D220" s="4">
        <v>1</v>
      </c>
      <c r="E220" s="5" t="s">
        <v>21</v>
      </c>
      <c r="F220" s="5" t="s">
        <v>21</v>
      </c>
      <c r="G220" s="5" t="s">
        <v>21</v>
      </c>
      <c r="H220" s="5" t="s">
        <v>21</v>
      </c>
      <c r="I220" s="5" t="s">
        <v>21</v>
      </c>
      <c r="J220" s="24"/>
      <c r="K220" s="28">
        <v>43440</v>
      </c>
      <c r="L220" s="29">
        <v>1</v>
      </c>
      <c r="M220" s="34">
        <f t="shared" si="16"/>
        <v>0</v>
      </c>
      <c r="N220" s="6"/>
      <c r="O220" s="47"/>
    </row>
    <row r="221" spans="1:15" ht="30.75" customHeight="1" x14ac:dyDescent="0.25">
      <c r="A221" s="49">
        <v>1.1100000000000001</v>
      </c>
      <c r="B221" s="8" t="s">
        <v>408</v>
      </c>
      <c r="C221" s="4" t="s">
        <v>142</v>
      </c>
      <c r="D221" s="4">
        <v>3</v>
      </c>
      <c r="E221" s="5" t="s">
        <v>21</v>
      </c>
      <c r="F221" s="5" t="s">
        <v>21</v>
      </c>
      <c r="G221" s="5" t="s">
        <v>21</v>
      </c>
      <c r="H221" s="5" t="s">
        <v>21</v>
      </c>
      <c r="I221" s="5" t="s">
        <v>21</v>
      </c>
      <c r="J221" s="24"/>
      <c r="K221" s="28">
        <v>43451</v>
      </c>
      <c r="L221" s="29">
        <v>3</v>
      </c>
      <c r="M221" s="34">
        <f t="shared" si="16"/>
        <v>0</v>
      </c>
      <c r="N221" s="6"/>
      <c r="O221" s="47"/>
    </row>
    <row r="222" spans="1:15" ht="30.75" customHeight="1" x14ac:dyDescent="0.25">
      <c r="A222" s="49">
        <v>1.1200000000000001</v>
      </c>
      <c r="B222" s="8" t="s">
        <v>409</v>
      </c>
      <c r="C222" s="4" t="s">
        <v>142</v>
      </c>
      <c r="D222" s="4">
        <v>6</v>
      </c>
      <c r="E222" s="5" t="s">
        <v>21</v>
      </c>
      <c r="F222" s="5" t="s">
        <v>21</v>
      </c>
      <c r="G222" s="5" t="s">
        <v>21</v>
      </c>
      <c r="H222" s="5" t="s">
        <v>21</v>
      </c>
      <c r="I222" s="5" t="s">
        <v>21</v>
      </c>
      <c r="J222" s="24"/>
      <c r="K222" s="28">
        <v>43451</v>
      </c>
      <c r="L222" s="29">
        <v>6</v>
      </c>
      <c r="M222" s="34">
        <f t="shared" si="16"/>
        <v>0</v>
      </c>
      <c r="N222" s="6"/>
      <c r="O222" s="47"/>
    </row>
    <row r="223" spans="1:15" ht="30" customHeight="1" x14ac:dyDescent="0.25">
      <c r="A223" s="53">
        <v>2</v>
      </c>
      <c r="B223" s="20" t="s">
        <v>151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30"/>
      <c r="M223" s="30">
        <f t="shared" si="16"/>
        <v>0</v>
      </c>
      <c r="N223" s="21"/>
      <c r="O223" s="22"/>
    </row>
    <row r="224" spans="1:15" ht="30" customHeight="1" x14ac:dyDescent="0.25">
      <c r="A224" s="62">
        <f>A223+0.1</f>
        <v>2.1</v>
      </c>
      <c r="B224" s="8" t="s">
        <v>200</v>
      </c>
      <c r="C224" s="4" t="s">
        <v>20</v>
      </c>
      <c r="D224" s="4">
        <v>129</v>
      </c>
      <c r="E224" s="5" t="s">
        <v>21</v>
      </c>
      <c r="F224" s="5" t="s">
        <v>21</v>
      </c>
      <c r="G224" s="5" t="s">
        <v>21</v>
      </c>
      <c r="H224" s="5" t="s">
        <v>21</v>
      </c>
      <c r="I224" s="5" t="s">
        <v>21</v>
      </c>
      <c r="J224" s="24">
        <v>43313</v>
      </c>
      <c r="K224" s="28">
        <v>43385</v>
      </c>
      <c r="L224" s="29">
        <v>129</v>
      </c>
      <c r="M224" s="34">
        <f t="shared" si="16"/>
        <v>0</v>
      </c>
      <c r="N224" s="6"/>
      <c r="O224" s="47"/>
    </row>
    <row r="225" spans="1:15" ht="30" customHeight="1" x14ac:dyDescent="0.25">
      <c r="A225" s="62">
        <f>A224+0.1</f>
        <v>2.2000000000000002</v>
      </c>
      <c r="B225" s="8" t="s">
        <v>202</v>
      </c>
      <c r="C225" s="4" t="s">
        <v>20</v>
      </c>
      <c r="D225" s="4">
        <f>222</f>
        <v>222</v>
      </c>
      <c r="E225" s="5" t="s">
        <v>21</v>
      </c>
      <c r="F225" s="5" t="s">
        <v>21</v>
      </c>
      <c r="G225" s="5" t="s">
        <v>21</v>
      </c>
      <c r="H225" s="5" t="s">
        <v>21</v>
      </c>
      <c r="I225" s="5" t="s">
        <v>21</v>
      </c>
      <c r="J225" s="24">
        <v>43313</v>
      </c>
      <c r="K225" s="28">
        <v>43385</v>
      </c>
      <c r="L225" s="29">
        <v>221.6</v>
      </c>
      <c r="M225" s="34">
        <f t="shared" si="16"/>
        <v>0.40000000000000568</v>
      </c>
      <c r="N225" s="6"/>
      <c r="O225" s="47"/>
    </row>
    <row r="226" spans="1:15" ht="30" customHeight="1" x14ac:dyDescent="0.25">
      <c r="A226" s="62">
        <f>A225+0.1</f>
        <v>2.3000000000000003</v>
      </c>
      <c r="B226" s="92" t="s">
        <v>380</v>
      </c>
      <c r="C226" s="81" t="s">
        <v>142</v>
      </c>
      <c r="D226" s="81">
        <v>9</v>
      </c>
      <c r="E226" s="93"/>
      <c r="F226" s="93"/>
      <c r="G226" s="93"/>
      <c r="H226" s="93"/>
      <c r="I226" s="93"/>
      <c r="J226" s="91"/>
      <c r="K226" s="83"/>
      <c r="L226" s="84"/>
      <c r="M226" s="34">
        <f t="shared" si="16"/>
        <v>9</v>
      </c>
      <c r="N226" s="69"/>
      <c r="O226" s="70"/>
    </row>
    <row r="227" spans="1:15" ht="30" customHeight="1" x14ac:dyDescent="0.25">
      <c r="A227" s="62">
        <f>A225+0.1</f>
        <v>2.3000000000000003</v>
      </c>
      <c r="B227" s="166" t="s">
        <v>312</v>
      </c>
      <c r="C227" s="167" t="s">
        <v>20</v>
      </c>
      <c r="D227" s="167">
        <v>22</v>
      </c>
      <c r="E227" s="168" t="s">
        <v>21</v>
      </c>
      <c r="F227" s="168" t="s">
        <v>21</v>
      </c>
      <c r="G227" s="168" t="s">
        <v>21</v>
      </c>
      <c r="H227" s="168" t="s">
        <v>21</v>
      </c>
      <c r="I227" s="168" t="s">
        <v>21</v>
      </c>
      <c r="J227" s="71">
        <v>43313</v>
      </c>
      <c r="K227" s="65" t="s">
        <v>419</v>
      </c>
      <c r="L227" s="66">
        <f>10+12.26</f>
        <v>22.259999999999998</v>
      </c>
      <c r="M227" s="164">
        <f t="shared" si="16"/>
        <v>-0.25999999999999801</v>
      </c>
      <c r="N227" s="67"/>
      <c r="O227" s="72"/>
    </row>
    <row r="228" spans="1:15" s="74" customFormat="1" ht="30" customHeight="1" x14ac:dyDescent="0.25">
      <c r="A228" s="62">
        <f t="shared" ref="A228:A233" si="17">A227+0.1</f>
        <v>2.4000000000000004</v>
      </c>
      <c r="B228" s="92" t="s">
        <v>201</v>
      </c>
      <c r="C228" s="81" t="s">
        <v>20</v>
      </c>
      <c r="D228" s="81">
        <f>30+120</f>
        <v>150</v>
      </c>
      <c r="E228" s="93" t="s">
        <v>21</v>
      </c>
      <c r="F228" s="93" t="s">
        <v>21</v>
      </c>
      <c r="G228" s="93" t="s">
        <v>21</v>
      </c>
      <c r="H228" s="93" t="s">
        <v>21</v>
      </c>
      <c r="I228" s="93" t="s">
        <v>21</v>
      </c>
      <c r="J228" s="91">
        <v>43313</v>
      </c>
      <c r="K228" s="83" t="s">
        <v>419</v>
      </c>
      <c r="L228" s="84">
        <f>27+11.975</f>
        <v>38.975000000000001</v>
      </c>
      <c r="M228" s="34">
        <f t="shared" si="16"/>
        <v>111.02500000000001</v>
      </c>
      <c r="N228" s="69"/>
      <c r="O228" s="70"/>
    </row>
    <row r="229" spans="1:15" s="74" customFormat="1" ht="30" customHeight="1" x14ac:dyDescent="0.25">
      <c r="A229" s="62">
        <f t="shared" si="17"/>
        <v>2.5000000000000004</v>
      </c>
      <c r="B229" s="92" t="s">
        <v>313</v>
      </c>
      <c r="C229" s="81" t="s">
        <v>20</v>
      </c>
      <c r="D229" s="81">
        <f>112+12</f>
        <v>124</v>
      </c>
      <c r="E229" s="93" t="s">
        <v>21</v>
      </c>
      <c r="F229" s="93" t="s">
        <v>21</v>
      </c>
      <c r="G229" s="93" t="s">
        <v>21</v>
      </c>
      <c r="H229" s="93" t="s">
        <v>21</v>
      </c>
      <c r="I229" s="93" t="s">
        <v>21</v>
      </c>
      <c r="J229" s="91">
        <v>43313</v>
      </c>
      <c r="K229" s="83" t="s">
        <v>419</v>
      </c>
      <c r="L229" s="165">
        <f>12+11.94</f>
        <v>23.939999999999998</v>
      </c>
      <c r="M229" s="164">
        <f t="shared" si="16"/>
        <v>100.06</v>
      </c>
      <c r="N229" s="69"/>
      <c r="O229" s="70"/>
    </row>
    <row r="230" spans="1:15" s="74" customFormat="1" ht="30" customHeight="1" x14ac:dyDescent="0.25">
      <c r="A230" s="180">
        <f t="shared" si="17"/>
        <v>2.6000000000000005</v>
      </c>
      <c r="B230" s="172" t="s">
        <v>204</v>
      </c>
      <c r="C230" s="173" t="s">
        <v>20</v>
      </c>
      <c r="D230" s="173">
        <f>24+22</f>
        <v>46</v>
      </c>
      <c r="E230" s="174" t="s">
        <v>21</v>
      </c>
      <c r="F230" s="174" t="s">
        <v>21</v>
      </c>
      <c r="G230" s="174" t="s">
        <v>21</v>
      </c>
      <c r="H230" s="174" t="s">
        <v>21</v>
      </c>
      <c r="I230" s="174" t="s">
        <v>21</v>
      </c>
      <c r="J230" s="175">
        <v>43313</v>
      </c>
      <c r="K230" s="176" t="s">
        <v>419</v>
      </c>
      <c r="L230" s="177">
        <f>18+12.48</f>
        <v>30.48</v>
      </c>
      <c r="M230" s="178">
        <f t="shared" si="16"/>
        <v>15.52</v>
      </c>
      <c r="N230" s="179"/>
      <c r="O230" s="170"/>
    </row>
    <row r="231" spans="1:15" ht="30" customHeight="1" x14ac:dyDescent="0.25">
      <c r="A231" s="50">
        <f t="shared" si="17"/>
        <v>2.7000000000000006</v>
      </c>
      <c r="B231" s="8" t="s">
        <v>203</v>
      </c>
      <c r="C231" s="4" t="s">
        <v>20</v>
      </c>
      <c r="D231" s="4">
        <v>102</v>
      </c>
      <c r="E231" s="5" t="s">
        <v>21</v>
      </c>
      <c r="F231" s="5" t="s">
        <v>21</v>
      </c>
      <c r="G231" s="5" t="s">
        <v>21</v>
      </c>
      <c r="H231" s="5" t="s">
        <v>21</v>
      </c>
      <c r="I231" s="5" t="s">
        <v>21</v>
      </c>
      <c r="J231" s="24">
        <v>43313</v>
      </c>
      <c r="K231" s="28">
        <v>43385</v>
      </c>
      <c r="L231" s="29">
        <v>140.80000000000001</v>
      </c>
      <c r="M231" s="34">
        <f t="shared" si="16"/>
        <v>-38.800000000000011</v>
      </c>
      <c r="N231" s="6"/>
      <c r="O231" s="47"/>
    </row>
    <row r="232" spans="1:15" ht="30" customHeight="1" x14ac:dyDescent="0.25">
      <c r="A232" s="50">
        <f t="shared" si="17"/>
        <v>2.8000000000000007</v>
      </c>
      <c r="B232" s="8" t="s">
        <v>314</v>
      </c>
      <c r="C232" s="4" t="s">
        <v>20</v>
      </c>
      <c r="D232" s="4">
        <v>27</v>
      </c>
      <c r="E232" s="5" t="s">
        <v>21</v>
      </c>
      <c r="F232" s="5" t="s">
        <v>21</v>
      </c>
      <c r="G232" s="5" t="s">
        <v>21</v>
      </c>
      <c r="H232" s="5" t="s">
        <v>21</v>
      </c>
      <c r="I232" s="5" t="s">
        <v>21</v>
      </c>
      <c r="J232" s="24">
        <v>43313</v>
      </c>
      <c r="K232" s="28">
        <v>43385</v>
      </c>
      <c r="L232" s="29">
        <v>34</v>
      </c>
      <c r="M232" s="34">
        <f t="shared" si="16"/>
        <v>-7</v>
      </c>
      <c r="N232" s="6"/>
      <c r="O232" s="47"/>
    </row>
    <row r="233" spans="1:15" ht="30" customHeight="1" x14ac:dyDescent="0.25">
      <c r="A233" s="62">
        <f t="shared" si="17"/>
        <v>2.9000000000000008</v>
      </c>
      <c r="B233" s="59" t="s">
        <v>315</v>
      </c>
      <c r="C233" s="60" t="s">
        <v>142</v>
      </c>
      <c r="D233" s="60">
        <v>23</v>
      </c>
      <c r="E233" s="63" t="s">
        <v>21</v>
      </c>
      <c r="F233" s="63" t="s">
        <v>21</v>
      </c>
      <c r="G233" s="63" t="s">
        <v>21</v>
      </c>
      <c r="H233" s="63" t="s">
        <v>21</v>
      </c>
      <c r="I233" s="63" t="s">
        <v>21</v>
      </c>
      <c r="J233" s="71">
        <v>43313</v>
      </c>
      <c r="K233" s="65">
        <v>43440</v>
      </c>
      <c r="L233" s="66">
        <v>23</v>
      </c>
      <c r="M233" s="34">
        <f t="shared" si="16"/>
        <v>0</v>
      </c>
      <c r="N233" s="67"/>
      <c r="O233" s="72"/>
    </row>
    <row r="234" spans="1:15" ht="30" customHeight="1" x14ac:dyDescent="0.25">
      <c r="A234" s="73">
        <v>2.1</v>
      </c>
      <c r="B234" s="59" t="s">
        <v>316</v>
      </c>
      <c r="C234" s="60" t="s">
        <v>20</v>
      </c>
      <c r="D234" s="60">
        <v>252</v>
      </c>
      <c r="E234" s="63" t="s">
        <v>21</v>
      </c>
      <c r="F234" s="63" t="s">
        <v>21</v>
      </c>
      <c r="G234" s="63" t="s">
        <v>21</v>
      </c>
      <c r="H234" s="63" t="s">
        <v>21</v>
      </c>
      <c r="I234" s="63" t="s">
        <v>21</v>
      </c>
      <c r="J234" s="150" t="s">
        <v>407</v>
      </c>
      <c r="K234" s="65">
        <v>43440</v>
      </c>
      <c r="L234" s="66">
        <v>252</v>
      </c>
      <c r="M234" s="34">
        <f t="shared" si="16"/>
        <v>0</v>
      </c>
      <c r="N234" s="67"/>
      <c r="O234" s="72"/>
    </row>
    <row r="235" spans="1:15" s="74" customFormat="1" ht="30" customHeight="1" x14ac:dyDescent="0.25">
      <c r="A235" s="73">
        <v>2.11</v>
      </c>
      <c r="B235" s="120" t="s">
        <v>317</v>
      </c>
      <c r="C235" s="121" t="s">
        <v>20</v>
      </c>
      <c r="D235" s="121">
        <v>14</v>
      </c>
      <c r="E235" s="122" t="s">
        <v>21</v>
      </c>
      <c r="F235" s="122" t="s">
        <v>21</v>
      </c>
      <c r="G235" s="122" t="s">
        <v>21</v>
      </c>
      <c r="H235" s="122" t="s">
        <v>21</v>
      </c>
      <c r="I235" s="122" t="s">
        <v>311</v>
      </c>
      <c r="J235" s="151"/>
      <c r="K235" s="123"/>
      <c r="L235" s="124"/>
      <c r="M235" s="34">
        <f t="shared" si="16"/>
        <v>14</v>
      </c>
      <c r="N235" s="125"/>
      <c r="O235" s="126"/>
    </row>
    <row r="236" spans="1:15" ht="30" customHeight="1" x14ac:dyDescent="0.25">
      <c r="A236" s="73">
        <v>2.12</v>
      </c>
      <c r="B236" s="59" t="s">
        <v>385</v>
      </c>
      <c r="C236" s="60" t="s">
        <v>142</v>
      </c>
      <c r="D236" s="60">
        <v>660</v>
      </c>
      <c r="E236" s="63" t="s">
        <v>21</v>
      </c>
      <c r="F236" s="63" t="s">
        <v>21</v>
      </c>
      <c r="G236" s="63" t="s">
        <v>21</v>
      </c>
      <c r="H236" s="63" t="s">
        <v>21</v>
      </c>
      <c r="I236" s="63" t="s">
        <v>21</v>
      </c>
      <c r="J236" s="150" t="s">
        <v>407</v>
      </c>
      <c r="K236" s="65">
        <v>43450</v>
      </c>
      <c r="L236" s="66">
        <v>660</v>
      </c>
      <c r="M236" s="34">
        <f t="shared" si="16"/>
        <v>0</v>
      </c>
      <c r="N236" s="67"/>
      <c r="O236" s="72" t="s">
        <v>386</v>
      </c>
    </row>
    <row r="237" spans="1:15" ht="30" customHeight="1" x14ac:dyDescent="0.25">
      <c r="A237" s="53">
        <v>3</v>
      </c>
      <c r="B237" s="20" t="s">
        <v>223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30"/>
      <c r="M237" s="30"/>
      <c r="N237" s="21"/>
      <c r="O237" s="22"/>
    </row>
    <row r="238" spans="1:15" ht="30" customHeight="1" x14ac:dyDescent="0.25">
      <c r="A238" s="62">
        <f t="shared" ref="A238:A246" si="18">A237+0.1</f>
        <v>3.1</v>
      </c>
      <c r="B238" s="152" t="s">
        <v>208</v>
      </c>
      <c r="C238" s="153" t="s">
        <v>142</v>
      </c>
      <c r="D238" s="153">
        <v>3</v>
      </c>
      <c r="E238" s="154" t="s">
        <v>21</v>
      </c>
      <c r="F238" s="154" t="s">
        <v>21</v>
      </c>
      <c r="G238" s="154" t="s">
        <v>21</v>
      </c>
      <c r="H238" s="154" t="s">
        <v>21</v>
      </c>
      <c r="I238" s="154" t="s">
        <v>311</v>
      </c>
      <c r="J238" s="155"/>
      <c r="K238" s="156"/>
      <c r="L238" s="157"/>
      <c r="M238" s="34">
        <f t="shared" ref="M238:M250" si="19">D238-L238</f>
        <v>3</v>
      </c>
      <c r="N238" s="158"/>
      <c r="O238" s="159" t="s">
        <v>410</v>
      </c>
    </row>
    <row r="239" spans="1:15" ht="30" customHeight="1" x14ac:dyDescent="0.25">
      <c r="A239" s="62">
        <f t="shared" si="18"/>
        <v>3.2</v>
      </c>
      <c r="B239" s="152" t="s">
        <v>209</v>
      </c>
      <c r="C239" s="153" t="s">
        <v>142</v>
      </c>
      <c r="D239" s="153">
        <v>3</v>
      </c>
      <c r="E239" s="154" t="s">
        <v>21</v>
      </c>
      <c r="F239" s="154" t="s">
        <v>21</v>
      </c>
      <c r="G239" s="154" t="s">
        <v>21</v>
      </c>
      <c r="H239" s="154" t="s">
        <v>21</v>
      </c>
      <c r="I239" s="154" t="s">
        <v>311</v>
      </c>
      <c r="J239" s="155"/>
      <c r="K239" s="156"/>
      <c r="L239" s="157"/>
      <c r="M239" s="34">
        <f t="shared" si="19"/>
        <v>3</v>
      </c>
      <c r="N239" s="158"/>
      <c r="O239" s="159" t="s">
        <v>410</v>
      </c>
    </row>
    <row r="240" spans="1:15" ht="30" customHeight="1" x14ac:dyDescent="0.25">
      <c r="A240" s="62">
        <f t="shared" si="18"/>
        <v>3.3000000000000003</v>
      </c>
      <c r="B240" s="92" t="s">
        <v>210</v>
      </c>
      <c r="C240" s="81" t="s">
        <v>20</v>
      </c>
      <c r="D240" s="81">
        <v>45</v>
      </c>
      <c r="E240" s="93" t="s">
        <v>21</v>
      </c>
      <c r="F240" s="93" t="s">
        <v>21</v>
      </c>
      <c r="G240" s="93" t="s">
        <v>21</v>
      </c>
      <c r="H240" s="93" t="s">
        <v>21</v>
      </c>
      <c r="I240" s="93" t="s">
        <v>21</v>
      </c>
      <c r="J240" s="91">
        <v>43419</v>
      </c>
      <c r="K240" s="83"/>
      <c r="L240" s="84"/>
      <c r="M240" s="34">
        <f t="shared" si="19"/>
        <v>45</v>
      </c>
      <c r="N240" s="69"/>
      <c r="O240" s="70"/>
    </row>
    <row r="241" spans="1:15" ht="30" customHeight="1" x14ac:dyDescent="0.25">
      <c r="A241" s="62">
        <f t="shared" si="18"/>
        <v>3.4000000000000004</v>
      </c>
      <c r="B241" s="92" t="s">
        <v>211</v>
      </c>
      <c r="C241" s="81" t="s">
        <v>20</v>
      </c>
      <c r="D241" s="81">
        <v>228</v>
      </c>
      <c r="E241" s="93" t="s">
        <v>21</v>
      </c>
      <c r="F241" s="93" t="s">
        <v>21</v>
      </c>
      <c r="G241" s="93" t="s">
        <v>21</v>
      </c>
      <c r="H241" s="93" t="s">
        <v>21</v>
      </c>
      <c r="I241" s="93" t="s">
        <v>21</v>
      </c>
      <c r="J241" s="91">
        <v>43419</v>
      </c>
      <c r="K241" s="83"/>
      <c r="L241" s="84"/>
      <c r="M241" s="34">
        <f t="shared" si="19"/>
        <v>228</v>
      </c>
      <c r="N241" s="69"/>
      <c r="O241" s="70"/>
    </row>
    <row r="242" spans="1:15" ht="30" customHeight="1" x14ac:dyDescent="0.25">
      <c r="A242" s="180">
        <f t="shared" si="18"/>
        <v>3.5000000000000004</v>
      </c>
      <c r="B242" s="172" t="s">
        <v>212</v>
      </c>
      <c r="C242" s="173" t="s">
        <v>20</v>
      </c>
      <c r="D242" s="173">
        <v>45</v>
      </c>
      <c r="E242" s="174" t="s">
        <v>21</v>
      </c>
      <c r="F242" s="174" t="s">
        <v>21</v>
      </c>
      <c r="G242" s="174" t="s">
        <v>21</v>
      </c>
      <c r="H242" s="174" t="s">
        <v>21</v>
      </c>
      <c r="I242" s="174" t="s">
        <v>21</v>
      </c>
      <c r="J242" s="175">
        <v>43419</v>
      </c>
      <c r="K242" s="176"/>
      <c r="L242" s="177">
        <f>42.79+6.15</f>
        <v>48.94</v>
      </c>
      <c r="M242" s="178">
        <f t="shared" si="19"/>
        <v>-3.9399999999999977</v>
      </c>
      <c r="N242" s="179"/>
      <c r="O242" s="170"/>
    </row>
    <row r="243" spans="1:15" s="74" customFormat="1" ht="30" customHeight="1" x14ac:dyDescent="0.25">
      <c r="A243" s="62">
        <f t="shared" si="18"/>
        <v>3.6000000000000005</v>
      </c>
      <c r="B243" s="92" t="s">
        <v>213</v>
      </c>
      <c r="C243" s="81" t="s">
        <v>20</v>
      </c>
      <c r="D243" s="81">
        <v>220</v>
      </c>
      <c r="E243" s="93" t="s">
        <v>21</v>
      </c>
      <c r="F243" s="93" t="s">
        <v>21</v>
      </c>
      <c r="G243" s="93" t="s">
        <v>21</v>
      </c>
      <c r="H243" s="93" t="s">
        <v>21</v>
      </c>
      <c r="I243" s="93" t="s">
        <v>311</v>
      </c>
      <c r="J243" s="91"/>
      <c r="K243" s="83"/>
      <c r="L243" s="84"/>
      <c r="M243" s="34">
        <f t="shared" si="19"/>
        <v>220</v>
      </c>
      <c r="N243" s="69"/>
      <c r="O243" s="70"/>
    </row>
    <row r="244" spans="1:15" s="74" customFormat="1" ht="30" customHeight="1" x14ac:dyDescent="0.25">
      <c r="A244" s="62">
        <f t="shared" si="18"/>
        <v>3.7000000000000006</v>
      </c>
      <c r="B244" s="92" t="s">
        <v>214</v>
      </c>
      <c r="C244" s="81" t="s">
        <v>20</v>
      </c>
      <c r="D244" s="81">
        <v>120</v>
      </c>
      <c r="E244" s="93" t="s">
        <v>21</v>
      </c>
      <c r="F244" s="93" t="s">
        <v>21</v>
      </c>
      <c r="G244" s="93" t="s">
        <v>21</v>
      </c>
      <c r="H244" s="93" t="s">
        <v>21</v>
      </c>
      <c r="I244" s="93" t="s">
        <v>21</v>
      </c>
      <c r="J244" s="91">
        <v>43419</v>
      </c>
      <c r="K244" s="83"/>
      <c r="L244" s="84"/>
      <c r="M244" s="34">
        <f t="shared" si="19"/>
        <v>120</v>
      </c>
      <c r="N244" s="69"/>
      <c r="O244" s="70"/>
    </row>
    <row r="245" spans="1:15" s="74" customFormat="1" ht="30" customHeight="1" x14ac:dyDescent="0.25">
      <c r="A245" s="62">
        <f t="shared" si="18"/>
        <v>3.8000000000000007</v>
      </c>
      <c r="B245" s="92" t="s">
        <v>215</v>
      </c>
      <c r="C245" s="81" t="s">
        <v>20</v>
      </c>
      <c r="D245" s="81">
        <v>231</v>
      </c>
      <c r="E245" s="93" t="s">
        <v>21</v>
      </c>
      <c r="F245" s="93" t="s">
        <v>21</v>
      </c>
      <c r="G245" s="93" t="s">
        <v>21</v>
      </c>
      <c r="H245" s="93" t="s">
        <v>21</v>
      </c>
      <c r="I245" s="93" t="s">
        <v>21</v>
      </c>
      <c r="J245" s="91">
        <v>43419</v>
      </c>
      <c r="K245" s="83"/>
      <c r="L245" s="84"/>
      <c r="M245" s="34">
        <f t="shared" si="19"/>
        <v>231</v>
      </c>
      <c r="N245" s="69"/>
      <c r="O245" s="70"/>
    </row>
    <row r="246" spans="1:15" s="74" customFormat="1" ht="30" customHeight="1" x14ac:dyDescent="0.25">
      <c r="A246" s="62">
        <f t="shared" si="18"/>
        <v>3.9000000000000008</v>
      </c>
      <c r="B246" s="92" t="s">
        <v>216</v>
      </c>
      <c r="C246" s="81" t="s">
        <v>142</v>
      </c>
      <c r="D246" s="81">
        <v>126</v>
      </c>
      <c r="E246" s="93" t="s">
        <v>21</v>
      </c>
      <c r="F246" s="93" t="s">
        <v>21</v>
      </c>
      <c r="G246" s="93" t="s">
        <v>21</v>
      </c>
      <c r="H246" s="93" t="s">
        <v>21</v>
      </c>
      <c r="I246" s="93" t="s">
        <v>21</v>
      </c>
      <c r="J246" s="91">
        <v>43419</v>
      </c>
      <c r="K246" s="83"/>
      <c r="L246" s="84"/>
      <c r="M246" s="34">
        <f t="shared" si="19"/>
        <v>126</v>
      </c>
      <c r="N246" s="69"/>
      <c r="O246" s="70"/>
    </row>
    <row r="247" spans="1:15" s="74" customFormat="1" ht="30" customHeight="1" x14ac:dyDescent="0.25">
      <c r="A247" s="62">
        <v>3.1</v>
      </c>
      <c r="B247" s="92" t="s">
        <v>217</v>
      </c>
      <c r="C247" s="81" t="s">
        <v>142</v>
      </c>
      <c r="D247" s="81">
        <v>9</v>
      </c>
      <c r="E247" s="93" t="s">
        <v>21</v>
      </c>
      <c r="F247" s="93" t="s">
        <v>21</v>
      </c>
      <c r="G247" s="93" t="s">
        <v>21</v>
      </c>
      <c r="H247" s="93" t="s">
        <v>21</v>
      </c>
      <c r="I247" s="93" t="s">
        <v>21</v>
      </c>
      <c r="J247" s="91">
        <v>43419</v>
      </c>
      <c r="K247" s="83"/>
      <c r="L247" s="84"/>
      <c r="M247" s="34">
        <f t="shared" si="19"/>
        <v>9</v>
      </c>
      <c r="N247" s="69"/>
      <c r="O247" s="70"/>
    </row>
    <row r="248" spans="1:15" ht="30" customHeight="1" x14ac:dyDescent="0.25">
      <c r="A248" s="73">
        <f>A247+0.01</f>
        <v>3.11</v>
      </c>
      <c r="B248" s="92" t="s">
        <v>218</v>
      </c>
      <c r="C248" s="81" t="s">
        <v>142</v>
      </c>
      <c r="D248" s="81">
        <v>18</v>
      </c>
      <c r="E248" s="93" t="s">
        <v>21</v>
      </c>
      <c r="F248" s="93" t="s">
        <v>21</v>
      </c>
      <c r="G248" s="93" t="s">
        <v>21</v>
      </c>
      <c r="H248" s="93" t="s">
        <v>21</v>
      </c>
      <c r="I248" s="93" t="s">
        <v>311</v>
      </c>
      <c r="J248" s="91"/>
      <c r="K248" s="83"/>
      <c r="L248" s="84"/>
      <c r="M248" s="34">
        <f t="shared" si="19"/>
        <v>18</v>
      </c>
      <c r="N248" s="69"/>
      <c r="O248" s="70"/>
    </row>
    <row r="249" spans="1:15" ht="30" customHeight="1" x14ac:dyDescent="0.25">
      <c r="A249" s="73">
        <f>A248+0.01</f>
        <v>3.1199999999999997</v>
      </c>
      <c r="B249" s="92" t="s">
        <v>219</v>
      </c>
      <c r="C249" s="105" t="s">
        <v>142</v>
      </c>
      <c r="D249" s="105">
        <v>430</v>
      </c>
      <c r="E249" s="93" t="s">
        <v>21</v>
      </c>
      <c r="F249" s="93" t="s">
        <v>21</v>
      </c>
      <c r="G249" s="93" t="s">
        <v>21</v>
      </c>
      <c r="H249" s="93" t="s">
        <v>21</v>
      </c>
      <c r="I249" s="93" t="s">
        <v>311</v>
      </c>
      <c r="J249" s="91"/>
      <c r="K249" s="83"/>
      <c r="L249" s="84"/>
      <c r="M249" s="34">
        <f t="shared" si="19"/>
        <v>430</v>
      </c>
      <c r="N249" s="69"/>
      <c r="O249" s="76"/>
    </row>
    <row r="250" spans="1:15" ht="30" customHeight="1" x14ac:dyDescent="0.25">
      <c r="A250" s="73">
        <f>A249+0.01</f>
        <v>3.1299999999999994</v>
      </c>
      <c r="B250" s="92" t="s">
        <v>384</v>
      </c>
      <c r="C250" s="81" t="s">
        <v>142</v>
      </c>
      <c r="D250" s="81">
        <v>6</v>
      </c>
      <c r="E250" s="93" t="s">
        <v>21</v>
      </c>
      <c r="F250" s="93" t="s">
        <v>21</v>
      </c>
      <c r="G250" s="93" t="s">
        <v>21</v>
      </c>
      <c r="H250" s="93" t="s">
        <v>21</v>
      </c>
      <c r="I250" s="93" t="s">
        <v>311</v>
      </c>
      <c r="J250" s="91"/>
      <c r="K250" s="83"/>
      <c r="L250" s="84"/>
      <c r="M250" s="34">
        <f t="shared" si="19"/>
        <v>6</v>
      </c>
      <c r="N250" s="69"/>
      <c r="O250" s="70"/>
    </row>
    <row r="251" spans="1:15" ht="30" customHeight="1" x14ac:dyDescent="0.25">
      <c r="A251" s="53">
        <v>4</v>
      </c>
      <c r="B251" s="20" t="s">
        <v>234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30"/>
      <c r="M251" s="30"/>
      <c r="N251" s="21"/>
      <c r="O251" s="22"/>
    </row>
    <row r="252" spans="1:15" ht="30" customHeight="1" x14ac:dyDescent="0.25">
      <c r="A252" s="62">
        <v>4.0999999999999996</v>
      </c>
      <c r="B252" s="92" t="s">
        <v>235</v>
      </c>
      <c r="C252" s="81" t="s">
        <v>20</v>
      </c>
      <c r="D252" s="81">
        <v>210</v>
      </c>
      <c r="E252" s="93" t="s">
        <v>21</v>
      </c>
      <c r="F252" s="93" t="s">
        <v>21</v>
      </c>
      <c r="G252" s="93" t="s">
        <v>21</v>
      </c>
      <c r="H252" s="93" t="s">
        <v>21</v>
      </c>
      <c r="I252" s="93" t="s">
        <v>311</v>
      </c>
      <c r="J252" s="91"/>
      <c r="K252" s="83"/>
      <c r="L252" s="84"/>
      <c r="M252" s="34">
        <f t="shared" ref="M252:M283" si="20">D252-L252</f>
        <v>210</v>
      </c>
      <c r="N252" s="75"/>
      <c r="O252" s="76"/>
    </row>
    <row r="253" spans="1:15" ht="30" customHeight="1" x14ac:dyDescent="0.25">
      <c r="A253" s="62">
        <v>4.2</v>
      </c>
      <c r="B253" s="92" t="s">
        <v>236</v>
      </c>
      <c r="C253" s="81" t="s">
        <v>20</v>
      </c>
      <c r="D253" s="81">
        <v>23</v>
      </c>
      <c r="E253" s="93" t="s">
        <v>21</v>
      </c>
      <c r="F253" s="93" t="s">
        <v>21</v>
      </c>
      <c r="G253" s="93" t="s">
        <v>21</v>
      </c>
      <c r="H253" s="93" t="s">
        <v>21</v>
      </c>
      <c r="I253" s="93" t="s">
        <v>311</v>
      </c>
      <c r="J253" s="91"/>
      <c r="K253" s="83"/>
      <c r="L253" s="84"/>
      <c r="M253" s="34">
        <f t="shared" si="20"/>
        <v>23</v>
      </c>
      <c r="N253" s="75"/>
      <c r="O253" s="76"/>
    </row>
    <row r="254" spans="1:15" ht="30" customHeight="1" x14ac:dyDescent="0.25">
      <c r="A254" s="62">
        <v>4.3</v>
      </c>
      <c r="B254" s="92" t="s">
        <v>237</v>
      </c>
      <c r="C254" s="81" t="s">
        <v>20</v>
      </c>
      <c r="D254" s="81">
        <v>110</v>
      </c>
      <c r="E254" s="93" t="s">
        <v>21</v>
      </c>
      <c r="F254" s="93" t="s">
        <v>21</v>
      </c>
      <c r="G254" s="93" t="s">
        <v>21</v>
      </c>
      <c r="H254" s="93" t="s">
        <v>21</v>
      </c>
      <c r="I254" s="93" t="s">
        <v>311</v>
      </c>
      <c r="J254" s="91"/>
      <c r="K254" s="83"/>
      <c r="L254" s="84"/>
      <c r="M254" s="34">
        <f t="shared" si="20"/>
        <v>110</v>
      </c>
      <c r="N254" s="75"/>
      <c r="O254" s="76"/>
    </row>
    <row r="255" spans="1:15" ht="30" customHeight="1" x14ac:dyDescent="0.25">
      <c r="A255" s="62">
        <v>4.5</v>
      </c>
      <c r="B255" s="92" t="s">
        <v>238</v>
      </c>
      <c r="C255" s="81" t="s">
        <v>20</v>
      </c>
      <c r="D255" s="81">
        <v>20</v>
      </c>
      <c r="E255" s="93" t="s">
        <v>21</v>
      </c>
      <c r="F255" s="93" t="s">
        <v>21</v>
      </c>
      <c r="G255" s="93" t="s">
        <v>21</v>
      </c>
      <c r="H255" s="93" t="s">
        <v>21</v>
      </c>
      <c r="I255" s="93" t="s">
        <v>311</v>
      </c>
      <c r="J255" s="91"/>
      <c r="K255" s="83"/>
      <c r="L255" s="84"/>
      <c r="M255" s="34">
        <f t="shared" si="20"/>
        <v>20</v>
      </c>
      <c r="N255" s="75"/>
      <c r="O255" s="76"/>
    </row>
    <row r="256" spans="1:15" ht="30" customHeight="1" x14ac:dyDescent="0.25">
      <c r="A256" s="62">
        <v>4.6333333333333302</v>
      </c>
      <c r="B256" s="92" t="s">
        <v>239</v>
      </c>
      <c r="C256" s="81" t="s">
        <v>20</v>
      </c>
      <c r="D256" s="81">
        <v>6.5</v>
      </c>
      <c r="E256" s="93" t="s">
        <v>21</v>
      </c>
      <c r="F256" s="93" t="s">
        <v>21</v>
      </c>
      <c r="G256" s="93" t="s">
        <v>21</v>
      </c>
      <c r="H256" s="93" t="s">
        <v>21</v>
      </c>
      <c r="I256" s="93" t="s">
        <v>311</v>
      </c>
      <c r="J256" s="91"/>
      <c r="K256" s="83"/>
      <c r="L256" s="84"/>
      <c r="M256" s="34">
        <f t="shared" si="20"/>
        <v>6.5</v>
      </c>
      <c r="N256" s="75"/>
      <c r="O256" s="76"/>
    </row>
    <row r="257" spans="1:15" ht="30" customHeight="1" x14ac:dyDescent="0.25">
      <c r="A257" s="62">
        <v>4.7833333333333297</v>
      </c>
      <c r="B257" s="92" t="s">
        <v>240</v>
      </c>
      <c r="C257" s="81" t="s">
        <v>20</v>
      </c>
      <c r="D257" s="81">
        <v>25</v>
      </c>
      <c r="E257" s="93" t="s">
        <v>21</v>
      </c>
      <c r="F257" s="93" t="s">
        <v>21</v>
      </c>
      <c r="G257" s="93" t="s">
        <v>21</v>
      </c>
      <c r="H257" s="93" t="s">
        <v>21</v>
      </c>
      <c r="I257" s="93" t="s">
        <v>311</v>
      </c>
      <c r="J257" s="91"/>
      <c r="K257" s="83"/>
      <c r="L257" s="84"/>
      <c r="M257" s="34">
        <f t="shared" si="20"/>
        <v>25</v>
      </c>
      <c r="N257" s="75"/>
      <c r="O257" s="76"/>
    </row>
    <row r="258" spans="1:15" ht="30" customHeight="1" x14ac:dyDescent="0.25">
      <c r="A258" s="62">
        <v>4.93333333333333</v>
      </c>
      <c r="B258" s="92" t="s">
        <v>241</v>
      </c>
      <c r="C258" s="81" t="s">
        <v>20</v>
      </c>
      <c r="D258" s="81">
        <v>1</v>
      </c>
      <c r="E258" s="93" t="s">
        <v>21</v>
      </c>
      <c r="F258" s="93" t="s">
        <v>21</v>
      </c>
      <c r="G258" s="93" t="s">
        <v>21</v>
      </c>
      <c r="H258" s="93" t="s">
        <v>21</v>
      </c>
      <c r="I258" s="93" t="s">
        <v>311</v>
      </c>
      <c r="J258" s="91"/>
      <c r="K258" s="83"/>
      <c r="L258" s="84"/>
      <c r="M258" s="34">
        <f t="shared" si="20"/>
        <v>1</v>
      </c>
      <c r="N258" s="75"/>
      <c r="O258" s="76"/>
    </row>
    <row r="259" spans="1:15" ht="30" customHeight="1" x14ac:dyDescent="0.25">
      <c r="A259" s="73">
        <v>4.0999999999999996</v>
      </c>
      <c r="B259" s="92" t="s">
        <v>242</v>
      </c>
      <c r="C259" s="81" t="s">
        <v>20</v>
      </c>
      <c r="D259" s="81">
        <v>4</v>
      </c>
      <c r="E259" s="93" t="s">
        <v>21</v>
      </c>
      <c r="F259" s="93" t="s">
        <v>21</v>
      </c>
      <c r="G259" s="93" t="s">
        <v>21</v>
      </c>
      <c r="H259" s="93" t="s">
        <v>21</v>
      </c>
      <c r="I259" s="93" t="s">
        <v>311</v>
      </c>
      <c r="J259" s="91"/>
      <c r="K259" s="83"/>
      <c r="L259" s="84"/>
      <c r="M259" s="34">
        <f t="shared" si="20"/>
        <v>4</v>
      </c>
      <c r="N259" s="75"/>
      <c r="O259" s="76"/>
    </row>
    <row r="260" spans="1:15" ht="30" customHeight="1" x14ac:dyDescent="0.25">
      <c r="A260" s="73">
        <v>4.1100000000000003</v>
      </c>
      <c r="B260" s="92" t="s">
        <v>243</v>
      </c>
      <c r="C260" s="81" t="s">
        <v>20</v>
      </c>
      <c r="D260" s="81">
        <v>1</v>
      </c>
      <c r="E260" s="93" t="s">
        <v>21</v>
      </c>
      <c r="F260" s="93" t="s">
        <v>21</v>
      </c>
      <c r="G260" s="93" t="s">
        <v>21</v>
      </c>
      <c r="H260" s="93" t="s">
        <v>21</v>
      </c>
      <c r="I260" s="93" t="s">
        <v>311</v>
      </c>
      <c r="J260" s="91"/>
      <c r="K260" s="83"/>
      <c r="L260" s="84"/>
      <c r="M260" s="34">
        <f t="shared" si="20"/>
        <v>1</v>
      </c>
      <c r="N260" s="75"/>
      <c r="O260" s="76"/>
    </row>
    <row r="261" spans="1:15" ht="30" customHeight="1" x14ac:dyDescent="0.25">
      <c r="A261" s="73">
        <v>4.12</v>
      </c>
      <c r="B261" s="92" t="s">
        <v>244</v>
      </c>
      <c r="C261" s="81" t="s">
        <v>20</v>
      </c>
      <c r="D261" s="81">
        <v>54</v>
      </c>
      <c r="E261" s="93" t="s">
        <v>21</v>
      </c>
      <c r="F261" s="93" t="s">
        <v>21</v>
      </c>
      <c r="G261" s="93" t="s">
        <v>21</v>
      </c>
      <c r="H261" s="93" t="s">
        <v>21</v>
      </c>
      <c r="I261" s="93" t="s">
        <v>311</v>
      </c>
      <c r="J261" s="91"/>
      <c r="K261" s="83"/>
      <c r="L261" s="84"/>
      <c r="M261" s="34">
        <f t="shared" si="20"/>
        <v>54</v>
      </c>
      <c r="N261" s="75"/>
      <c r="O261" s="76"/>
    </row>
    <row r="262" spans="1:15" ht="30" customHeight="1" x14ac:dyDescent="0.25">
      <c r="A262" s="73">
        <v>4.13</v>
      </c>
      <c r="B262" s="92" t="s">
        <v>245</v>
      </c>
      <c r="C262" s="81" t="s">
        <v>20</v>
      </c>
      <c r="D262" s="81">
        <v>14</v>
      </c>
      <c r="E262" s="93" t="s">
        <v>21</v>
      </c>
      <c r="F262" s="93" t="s">
        <v>21</v>
      </c>
      <c r="G262" s="93" t="s">
        <v>21</v>
      </c>
      <c r="H262" s="93" t="s">
        <v>21</v>
      </c>
      <c r="I262" s="93" t="s">
        <v>311</v>
      </c>
      <c r="J262" s="91"/>
      <c r="K262" s="83"/>
      <c r="L262" s="84"/>
      <c r="M262" s="34">
        <f t="shared" si="20"/>
        <v>14</v>
      </c>
      <c r="N262" s="75"/>
      <c r="O262" s="76"/>
    </row>
    <row r="263" spans="1:15" ht="30" customHeight="1" x14ac:dyDescent="0.25">
      <c r="A263" s="73">
        <f t="shared" ref="A263:A294" si="21">A262+0.01</f>
        <v>4.1399999999999997</v>
      </c>
      <c r="B263" s="92" t="s">
        <v>318</v>
      </c>
      <c r="C263" s="81" t="s">
        <v>20</v>
      </c>
      <c r="D263" s="81">
        <v>30</v>
      </c>
      <c r="E263" s="93" t="s">
        <v>21</v>
      </c>
      <c r="F263" s="93" t="s">
        <v>21</v>
      </c>
      <c r="G263" s="93" t="s">
        <v>21</v>
      </c>
      <c r="H263" s="93" t="s">
        <v>21</v>
      </c>
      <c r="I263" s="93" t="s">
        <v>311</v>
      </c>
      <c r="J263" s="91"/>
      <c r="K263" s="83"/>
      <c r="L263" s="84"/>
      <c r="M263" s="34">
        <f t="shared" si="20"/>
        <v>30</v>
      </c>
      <c r="N263" s="75"/>
      <c r="O263" s="76"/>
    </row>
    <row r="264" spans="1:15" ht="30" customHeight="1" x14ac:dyDescent="0.25">
      <c r="A264" s="73">
        <f t="shared" si="21"/>
        <v>4.1499999999999995</v>
      </c>
      <c r="B264" s="92" t="s">
        <v>372</v>
      </c>
      <c r="C264" s="81" t="s">
        <v>142</v>
      </c>
      <c r="D264" s="81">
        <v>15</v>
      </c>
      <c r="E264" s="93" t="s">
        <v>21</v>
      </c>
      <c r="F264" s="93" t="s">
        <v>21</v>
      </c>
      <c r="G264" s="93" t="s">
        <v>21</v>
      </c>
      <c r="H264" s="93" t="s">
        <v>21</v>
      </c>
      <c r="I264" s="93" t="s">
        <v>311</v>
      </c>
      <c r="J264" s="91"/>
      <c r="K264" s="83"/>
      <c r="L264" s="84"/>
      <c r="M264" s="34">
        <f t="shared" si="20"/>
        <v>15</v>
      </c>
      <c r="N264" s="75"/>
      <c r="O264" s="76"/>
    </row>
    <row r="265" spans="1:15" ht="30" customHeight="1" x14ac:dyDescent="0.25">
      <c r="A265" s="73">
        <f t="shared" si="21"/>
        <v>4.1599999999999993</v>
      </c>
      <c r="B265" s="92" t="s">
        <v>373</v>
      </c>
      <c r="C265" s="81" t="s">
        <v>142</v>
      </c>
      <c r="D265" s="81">
        <v>3</v>
      </c>
      <c r="E265" s="93" t="s">
        <v>21</v>
      </c>
      <c r="F265" s="93" t="s">
        <v>21</v>
      </c>
      <c r="G265" s="93" t="s">
        <v>21</v>
      </c>
      <c r="H265" s="93" t="s">
        <v>21</v>
      </c>
      <c r="I265" s="93" t="s">
        <v>311</v>
      </c>
      <c r="J265" s="91"/>
      <c r="K265" s="83"/>
      <c r="L265" s="84"/>
      <c r="M265" s="34">
        <f t="shared" si="20"/>
        <v>3</v>
      </c>
      <c r="N265" s="75"/>
      <c r="O265" s="76"/>
    </row>
    <row r="266" spans="1:15" ht="30" customHeight="1" x14ac:dyDescent="0.25">
      <c r="A266" s="73">
        <f t="shared" si="21"/>
        <v>4.169999999999999</v>
      </c>
      <c r="B266" s="92" t="s">
        <v>374</v>
      </c>
      <c r="C266" s="81" t="s">
        <v>142</v>
      </c>
      <c r="D266" s="81">
        <v>3</v>
      </c>
      <c r="E266" s="93" t="s">
        <v>21</v>
      </c>
      <c r="F266" s="93" t="s">
        <v>21</v>
      </c>
      <c r="G266" s="93" t="s">
        <v>21</v>
      </c>
      <c r="H266" s="93" t="s">
        <v>21</v>
      </c>
      <c r="I266" s="93" t="s">
        <v>311</v>
      </c>
      <c r="J266" s="91"/>
      <c r="K266" s="83"/>
      <c r="L266" s="84"/>
      <c r="M266" s="34">
        <f t="shared" si="20"/>
        <v>3</v>
      </c>
      <c r="N266" s="75"/>
      <c r="O266" s="76"/>
    </row>
    <row r="267" spans="1:15" ht="30" customHeight="1" x14ac:dyDescent="0.25">
      <c r="A267" s="73">
        <f t="shared" si="21"/>
        <v>4.1799999999999988</v>
      </c>
      <c r="B267" s="92" t="s">
        <v>375</v>
      </c>
      <c r="C267" s="81" t="s">
        <v>142</v>
      </c>
      <c r="D267" s="81">
        <v>30</v>
      </c>
      <c r="E267" s="93" t="s">
        <v>21</v>
      </c>
      <c r="F267" s="93" t="s">
        <v>21</v>
      </c>
      <c r="G267" s="93" t="s">
        <v>21</v>
      </c>
      <c r="H267" s="93" t="s">
        <v>21</v>
      </c>
      <c r="I267" s="93" t="s">
        <v>311</v>
      </c>
      <c r="J267" s="91"/>
      <c r="K267" s="83"/>
      <c r="L267" s="84"/>
      <c r="M267" s="34">
        <f t="shared" si="20"/>
        <v>30</v>
      </c>
      <c r="N267" s="75"/>
      <c r="O267" s="76"/>
    </row>
    <row r="268" spans="1:15" ht="30" customHeight="1" x14ac:dyDescent="0.25">
      <c r="A268" s="73">
        <f t="shared" si="21"/>
        <v>4.1899999999999986</v>
      </c>
      <c r="B268" s="92" t="s">
        <v>376</v>
      </c>
      <c r="C268" s="81" t="s">
        <v>142</v>
      </c>
      <c r="D268" s="81">
        <v>6</v>
      </c>
      <c r="E268" s="93" t="s">
        <v>21</v>
      </c>
      <c r="F268" s="93" t="s">
        <v>21</v>
      </c>
      <c r="G268" s="93" t="s">
        <v>21</v>
      </c>
      <c r="H268" s="93" t="s">
        <v>21</v>
      </c>
      <c r="I268" s="93" t="s">
        <v>311</v>
      </c>
      <c r="J268" s="91"/>
      <c r="K268" s="83"/>
      <c r="L268" s="84"/>
      <c r="M268" s="34">
        <f t="shared" si="20"/>
        <v>6</v>
      </c>
      <c r="N268" s="75"/>
      <c r="O268" s="76"/>
    </row>
    <row r="269" spans="1:15" ht="30" customHeight="1" x14ac:dyDescent="0.25">
      <c r="A269" s="73">
        <f t="shared" si="21"/>
        <v>4.1999999999999984</v>
      </c>
      <c r="B269" s="92" t="s">
        <v>377</v>
      </c>
      <c r="C269" s="81" t="s">
        <v>142</v>
      </c>
      <c r="D269" s="81">
        <v>3</v>
      </c>
      <c r="E269" s="93" t="s">
        <v>21</v>
      </c>
      <c r="F269" s="93" t="s">
        <v>21</v>
      </c>
      <c r="G269" s="93" t="s">
        <v>21</v>
      </c>
      <c r="H269" s="93" t="s">
        <v>21</v>
      </c>
      <c r="I269" s="93" t="s">
        <v>311</v>
      </c>
      <c r="J269" s="91"/>
      <c r="K269" s="83"/>
      <c r="L269" s="84"/>
      <c r="M269" s="34">
        <f t="shared" si="20"/>
        <v>3</v>
      </c>
      <c r="N269" s="75"/>
      <c r="O269" s="76"/>
    </row>
    <row r="270" spans="1:15" ht="30" customHeight="1" x14ac:dyDescent="0.25">
      <c r="A270" s="73">
        <f t="shared" si="21"/>
        <v>4.2099999999999982</v>
      </c>
      <c r="B270" s="92" t="s">
        <v>378</v>
      </c>
      <c r="C270" s="81" t="s">
        <v>142</v>
      </c>
      <c r="D270" s="81">
        <v>3</v>
      </c>
      <c r="E270" s="93" t="s">
        <v>21</v>
      </c>
      <c r="F270" s="93" t="s">
        <v>21</v>
      </c>
      <c r="G270" s="93" t="s">
        <v>21</v>
      </c>
      <c r="H270" s="93" t="s">
        <v>21</v>
      </c>
      <c r="I270" s="93" t="s">
        <v>311</v>
      </c>
      <c r="J270" s="91"/>
      <c r="K270" s="83"/>
      <c r="L270" s="84"/>
      <c r="M270" s="34">
        <f t="shared" si="20"/>
        <v>3</v>
      </c>
      <c r="N270" s="75"/>
      <c r="O270" s="76"/>
    </row>
    <row r="271" spans="1:15" ht="30" customHeight="1" x14ac:dyDescent="0.25">
      <c r="A271" s="73">
        <f t="shared" si="21"/>
        <v>4.219999999999998</v>
      </c>
      <c r="B271" s="92" t="s">
        <v>379</v>
      </c>
      <c r="C271" s="81" t="s">
        <v>142</v>
      </c>
      <c r="D271" s="81">
        <v>3</v>
      </c>
      <c r="E271" s="93" t="s">
        <v>21</v>
      </c>
      <c r="F271" s="93" t="s">
        <v>21</v>
      </c>
      <c r="G271" s="93" t="s">
        <v>21</v>
      </c>
      <c r="H271" s="93" t="s">
        <v>21</v>
      </c>
      <c r="I271" s="93" t="s">
        <v>311</v>
      </c>
      <c r="J271" s="91"/>
      <c r="K271" s="83"/>
      <c r="L271" s="84"/>
      <c r="M271" s="34">
        <f t="shared" si="20"/>
        <v>3</v>
      </c>
      <c r="N271" s="75"/>
      <c r="O271" s="76"/>
    </row>
    <row r="272" spans="1:15" ht="30" customHeight="1" x14ac:dyDescent="0.25">
      <c r="A272" s="73">
        <f t="shared" si="21"/>
        <v>4.2299999999999978</v>
      </c>
      <c r="B272" s="92" t="s">
        <v>246</v>
      </c>
      <c r="C272" s="81" t="s">
        <v>142</v>
      </c>
      <c r="D272" s="81">
        <v>3</v>
      </c>
      <c r="E272" s="93" t="s">
        <v>21</v>
      </c>
      <c r="F272" s="93" t="s">
        <v>21</v>
      </c>
      <c r="G272" s="93" t="s">
        <v>21</v>
      </c>
      <c r="H272" s="93" t="s">
        <v>21</v>
      </c>
      <c r="I272" s="93" t="s">
        <v>311</v>
      </c>
      <c r="J272" s="91"/>
      <c r="K272" s="83"/>
      <c r="L272" s="84"/>
      <c r="M272" s="34">
        <f t="shared" si="20"/>
        <v>3</v>
      </c>
      <c r="N272" s="75"/>
      <c r="O272" s="76"/>
    </row>
    <row r="273" spans="1:15" ht="30" customHeight="1" x14ac:dyDescent="0.25">
      <c r="A273" s="73">
        <f t="shared" si="21"/>
        <v>4.2399999999999975</v>
      </c>
      <c r="B273" s="92" t="s">
        <v>247</v>
      </c>
      <c r="C273" s="81" t="s">
        <v>142</v>
      </c>
      <c r="D273" s="81">
        <v>6</v>
      </c>
      <c r="E273" s="93" t="s">
        <v>21</v>
      </c>
      <c r="F273" s="93" t="s">
        <v>21</v>
      </c>
      <c r="G273" s="93" t="s">
        <v>21</v>
      </c>
      <c r="H273" s="93" t="s">
        <v>21</v>
      </c>
      <c r="I273" s="93" t="s">
        <v>311</v>
      </c>
      <c r="J273" s="91"/>
      <c r="K273" s="83"/>
      <c r="L273" s="84"/>
      <c r="M273" s="34">
        <f t="shared" si="20"/>
        <v>6</v>
      </c>
      <c r="N273" s="75"/>
      <c r="O273" s="76"/>
    </row>
    <row r="274" spans="1:15" ht="30" customHeight="1" x14ac:dyDescent="0.25">
      <c r="A274" s="73">
        <f t="shared" si="21"/>
        <v>4.2499999999999973</v>
      </c>
      <c r="B274" s="92" t="s">
        <v>248</v>
      </c>
      <c r="C274" s="81" t="s">
        <v>142</v>
      </c>
      <c r="D274" s="81">
        <v>6</v>
      </c>
      <c r="E274" s="93" t="s">
        <v>21</v>
      </c>
      <c r="F274" s="93" t="s">
        <v>21</v>
      </c>
      <c r="G274" s="93" t="s">
        <v>21</v>
      </c>
      <c r="H274" s="93" t="s">
        <v>21</v>
      </c>
      <c r="I274" s="93" t="s">
        <v>311</v>
      </c>
      <c r="J274" s="91"/>
      <c r="K274" s="83"/>
      <c r="L274" s="84"/>
      <c r="M274" s="34">
        <f t="shared" si="20"/>
        <v>6</v>
      </c>
      <c r="N274" s="75"/>
      <c r="O274" s="76"/>
    </row>
    <row r="275" spans="1:15" ht="30" customHeight="1" x14ac:dyDescent="0.25">
      <c r="A275" s="73">
        <f t="shared" si="21"/>
        <v>4.2599999999999971</v>
      </c>
      <c r="B275" s="92" t="s">
        <v>249</v>
      </c>
      <c r="C275" s="81" t="s">
        <v>142</v>
      </c>
      <c r="D275" s="81">
        <v>3</v>
      </c>
      <c r="E275" s="93" t="s">
        <v>21</v>
      </c>
      <c r="F275" s="93" t="s">
        <v>21</v>
      </c>
      <c r="G275" s="93" t="s">
        <v>21</v>
      </c>
      <c r="H275" s="93" t="s">
        <v>21</v>
      </c>
      <c r="I275" s="93" t="s">
        <v>311</v>
      </c>
      <c r="J275" s="91"/>
      <c r="K275" s="83"/>
      <c r="L275" s="84"/>
      <c r="M275" s="34">
        <f t="shared" si="20"/>
        <v>3</v>
      </c>
      <c r="N275" s="75"/>
      <c r="O275" s="76"/>
    </row>
    <row r="276" spans="1:15" ht="30" customHeight="1" x14ac:dyDescent="0.25">
      <c r="A276" s="73">
        <f t="shared" si="21"/>
        <v>4.2699999999999969</v>
      </c>
      <c r="B276" s="92" t="s">
        <v>250</v>
      </c>
      <c r="C276" s="81" t="s">
        <v>142</v>
      </c>
      <c r="D276" s="81">
        <v>6</v>
      </c>
      <c r="E276" s="93" t="s">
        <v>21</v>
      </c>
      <c r="F276" s="93" t="s">
        <v>21</v>
      </c>
      <c r="G276" s="93" t="s">
        <v>21</v>
      </c>
      <c r="H276" s="93" t="s">
        <v>21</v>
      </c>
      <c r="I276" s="93" t="s">
        <v>311</v>
      </c>
      <c r="J276" s="91"/>
      <c r="K276" s="83"/>
      <c r="L276" s="84"/>
      <c r="M276" s="34">
        <f t="shared" si="20"/>
        <v>6</v>
      </c>
      <c r="N276" s="75"/>
      <c r="O276" s="76"/>
    </row>
    <row r="277" spans="1:15" ht="30" customHeight="1" x14ac:dyDescent="0.25">
      <c r="A277" s="73">
        <f t="shared" si="21"/>
        <v>4.2799999999999967</v>
      </c>
      <c r="B277" s="92" t="s">
        <v>251</v>
      </c>
      <c r="C277" s="81" t="s">
        <v>142</v>
      </c>
      <c r="D277" s="81">
        <v>24</v>
      </c>
      <c r="E277" s="93" t="s">
        <v>21</v>
      </c>
      <c r="F277" s="93" t="s">
        <v>21</v>
      </c>
      <c r="G277" s="93" t="s">
        <v>21</v>
      </c>
      <c r="H277" s="93" t="s">
        <v>21</v>
      </c>
      <c r="I277" s="93" t="s">
        <v>311</v>
      </c>
      <c r="J277" s="91"/>
      <c r="K277" s="83"/>
      <c r="L277" s="84"/>
      <c r="M277" s="34">
        <f t="shared" si="20"/>
        <v>24</v>
      </c>
      <c r="N277" s="75"/>
      <c r="O277" s="76"/>
    </row>
    <row r="278" spans="1:15" ht="30" customHeight="1" x14ac:dyDescent="0.25">
      <c r="A278" s="73">
        <f t="shared" si="21"/>
        <v>4.2899999999999965</v>
      </c>
      <c r="B278" s="92" t="s">
        <v>252</v>
      </c>
      <c r="C278" s="81" t="s">
        <v>142</v>
      </c>
      <c r="D278" s="81">
        <v>15</v>
      </c>
      <c r="E278" s="93" t="s">
        <v>21</v>
      </c>
      <c r="F278" s="93" t="s">
        <v>21</v>
      </c>
      <c r="G278" s="93" t="s">
        <v>21</v>
      </c>
      <c r="H278" s="93" t="s">
        <v>21</v>
      </c>
      <c r="I278" s="93" t="s">
        <v>311</v>
      </c>
      <c r="J278" s="91"/>
      <c r="K278" s="83"/>
      <c r="L278" s="84"/>
      <c r="M278" s="34">
        <f t="shared" si="20"/>
        <v>15</v>
      </c>
      <c r="N278" s="75"/>
      <c r="O278" s="76"/>
    </row>
    <row r="279" spans="1:15" ht="30" customHeight="1" x14ac:dyDescent="0.25">
      <c r="A279" s="73">
        <f t="shared" si="21"/>
        <v>4.2999999999999963</v>
      </c>
      <c r="B279" s="92" t="s">
        <v>253</v>
      </c>
      <c r="C279" s="81" t="s">
        <v>142</v>
      </c>
      <c r="D279" s="81">
        <v>3</v>
      </c>
      <c r="E279" s="93" t="s">
        <v>21</v>
      </c>
      <c r="F279" s="93" t="s">
        <v>21</v>
      </c>
      <c r="G279" s="93" t="s">
        <v>21</v>
      </c>
      <c r="H279" s="93" t="s">
        <v>21</v>
      </c>
      <c r="I279" s="93" t="s">
        <v>311</v>
      </c>
      <c r="J279" s="91"/>
      <c r="K279" s="83"/>
      <c r="L279" s="84"/>
      <c r="M279" s="34">
        <f t="shared" si="20"/>
        <v>3</v>
      </c>
      <c r="N279" s="75"/>
      <c r="O279" s="76"/>
    </row>
    <row r="280" spans="1:15" ht="30" customHeight="1" x14ac:dyDescent="0.25">
      <c r="A280" s="73">
        <f t="shared" si="21"/>
        <v>4.3099999999999961</v>
      </c>
      <c r="B280" s="92" t="s">
        <v>254</v>
      </c>
      <c r="C280" s="81" t="s">
        <v>142</v>
      </c>
      <c r="D280" s="81">
        <v>3</v>
      </c>
      <c r="E280" s="93" t="s">
        <v>21</v>
      </c>
      <c r="F280" s="93" t="s">
        <v>21</v>
      </c>
      <c r="G280" s="93" t="s">
        <v>21</v>
      </c>
      <c r="H280" s="93" t="s">
        <v>21</v>
      </c>
      <c r="I280" s="93" t="s">
        <v>311</v>
      </c>
      <c r="J280" s="91"/>
      <c r="K280" s="83"/>
      <c r="L280" s="84"/>
      <c r="M280" s="34">
        <f t="shared" si="20"/>
        <v>3</v>
      </c>
      <c r="N280" s="75"/>
      <c r="O280" s="76"/>
    </row>
    <row r="281" spans="1:15" ht="30" customHeight="1" x14ac:dyDescent="0.25">
      <c r="A281" s="73">
        <f t="shared" si="21"/>
        <v>4.3199999999999958</v>
      </c>
      <c r="B281" s="92" t="s">
        <v>255</v>
      </c>
      <c r="C281" s="81" t="s">
        <v>142</v>
      </c>
      <c r="D281" s="81">
        <v>3</v>
      </c>
      <c r="E281" s="93" t="s">
        <v>21</v>
      </c>
      <c r="F281" s="93" t="s">
        <v>21</v>
      </c>
      <c r="G281" s="93" t="s">
        <v>21</v>
      </c>
      <c r="H281" s="93" t="s">
        <v>21</v>
      </c>
      <c r="I281" s="93" t="s">
        <v>311</v>
      </c>
      <c r="J281" s="91"/>
      <c r="K281" s="83"/>
      <c r="L281" s="84"/>
      <c r="M281" s="34">
        <f t="shared" si="20"/>
        <v>3</v>
      </c>
      <c r="N281" s="75"/>
      <c r="O281" s="76"/>
    </row>
    <row r="282" spans="1:15" ht="30" customHeight="1" x14ac:dyDescent="0.25">
      <c r="A282" s="73">
        <f t="shared" si="21"/>
        <v>4.3299999999999956</v>
      </c>
      <c r="B282" s="92" t="s">
        <v>256</v>
      </c>
      <c r="C282" s="81" t="s">
        <v>142</v>
      </c>
      <c r="D282" s="81">
        <v>9</v>
      </c>
      <c r="E282" s="93" t="s">
        <v>21</v>
      </c>
      <c r="F282" s="93" t="s">
        <v>21</v>
      </c>
      <c r="G282" s="93" t="s">
        <v>21</v>
      </c>
      <c r="H282" s="93" t="s">
        <v>21</v>
      </c>
      <c r="I282" s="93" t="s">
        <v>311</v>
      </c>
      <c r="J282" s="91"/>
      <c r="K282" s="83"/>
      <c r="L282" s="84"/>
      <c r="M282" s="34">
        <f t="shared" si="20"/>
        <v>9</v>
      </c>
      <c r="N282" s="75"/>
      <c r="O282" s="76"/>
    </row>
    <row r="283" spans="1:15" ht="30" customHeight="1" x14ac:dyDescent="0.25">
      <c r="A283" s="73">
        <f t="shared" si="21"/>
        <v>4.3399999999999954</v>
      </c>
      <c r="B283" s="92" t="s">
        <v>257</v>
      </c>
      <c r="C283" s="81" t="s">
        <v>142</v>
      </c>
      <c r="D283" s="81">
        <v>15</v>
      </c>
      <c r="E283" s="93" t="s">
        <v>21</v>
      </c>
      <c r="F283" s="93" t="s">
        <v>21</v>
      </c>
      <c r="G283" s="93" t="s">
        <v>21</v>
      </c>
      <c r="H283" s="93" t="s">
        <v>21</v>
      </c>
      <c r="I283" s="93" t="s">
        <v>311</v>
      </c>
      <c r="J283" s="91"/>
      <c r="K283" s="83"/>
      <c r="L283" s="84"/>
      <c r="M283" s="34">
        <f t="shared" si="20"/>
        <v>15</v>
      </c>
      <c r="N283" s="75"/>
      <c r="O283" s="76"/>
    </row>
    <row r="284" spans="1:15" ht="30" customHeight="1" x14ac:dyDescent="0.25">
      <c r="A284" s="73">
        <f t="shared" si="21"/>
        <v>4.3499999999999952</v>
      </c>
      <c r="B284" s="92" t="s">
        <v>259</v>
      </c>
      <c r="C284" s="81" t="s">
        <v>142</v>
      </c>
      <c r="D284" s="81">
        <v>6</v>
      </c>
      <c r="E284" s="93" t="s">
        <v>21</v>
      </c>
      <c r="F284" s="93" t="s">
        <v>21</v>
      </c>
      <c r="G284" s="93" t="s">
        <v>21</v>
      </c>
      <c r="H284" s="93" t="s">
        <v>21</v>
      </c>
      <c r="I284" s="93" t="s">
        <v>311</v>
      </c>
      <c r="J284" s="91"/>
      <c r="K284" s="83"/>
      <c r="L284" s="84"/>
      <c r="M284" s="34">
        <f t="shared" ref="M284:M315" si="22">D284-L284</f>
        <v>6</v>
      </c>
      <c r="N284" s="75"/>
      <c r="O284" s="76"/>
    </row>
    <row r="285" spans="1:15" ht="30" customHeight="1" x14ac:dyDescent="0.25">
      <c r="A285" s="73">
        <f t="shared" si="21"/>
        <v>4.359999999999995</v>
      </c>
      <c r="B285" s="92" t="s">
        <v>258</v>
      </c>
      <c r="C285" s="81" t="s">
        <v>142</v>
      </c>
      <c r="D285" s="81">
        <v>3</v>
      </c>
      <c r="E285" s="93" t="s">
        <v>21</v>
      </c>
      <c r="F285" s="93" t="s">
        <v>21</v>
      </c>
      <c r="G285" s="93" t="s">
        <v>21</v>
      </c>
      <c r="H285" s="93" t="s">
        <v>21</v>
      </c>
      <c r="I285" s="93" t="s">
        <v>311</v>
      </c>
      <c r="J285" s="91"/>
      <c r="K285" s="83"/>
      <c r="L285" s="84"/>
      <c r="M285" s="34">
        <f t="shared" si="22"/>
        <v>3</v>
      </c>
      <c r="N285" s="75"/>
      <c r="O285" s="76"/>
    </row>
    <row r="286" spans="1:15" ht="30" customHeight="1" x14ac:dyDescent="0.25">
      <c r="A286" s="73">
        <f t="shared" si="21"/>
        <v>4.3699999999999948</v>
      </c>
      <c r="B286" s="92" t="s">
        <v>260</v>
      </c>
      <c r="C286" s="81" t="s">
        <v>142</v>
      </c>
      <c r="D286" s="81">
        <v>3</v>
      </c>
      <c r="E286" s="93" t="s">
        <v>21</v>
      </c>
      <c r="F286" s="93" t="s">
        <v>21</v>
      </c>
      <c r="G286" s="93" t="s">
        <v>21</v>
      </c>
      <c r="H286" s="93" t="s">
        <v>21</v>
      </c>
      <c r="I286" s="93" t="s">
        <v>311</v>
      </c>
      <c r="J286" s="91"/>
      <c r="K286" s="83"/>
      <c r="L286" s="84"/>
      <c r="M286" s="34">
        <f t="shared" si="22"/>
        <v>3</v>
      </c>
      <c r="N286" s="75"/>
      <c r="O286" s="76"/>
    </row>
    <row r="287" spans="1:15" ht="30" customHeight="1" x14ac:dyDescent="0.25">
      <c r="A287" s="73">
        <f t="shared" si="21"/>
        <v>4.3799999999999946</v>
      </c>
      <c r="B287" s="92" t="s">
        <v>261</v>
      </c>
      <c r="C287" s="81" t="s">
        <v>142</v>
      </c>
      <c r="D287" s="81">
        <v>3</v>
      </c>
      <c r="E287" s="93" t="s">
        <v>21</v>
      </c>
      <c r="F287" s="93" t="s">
        <v>21</v>
      </c>
      <c r="G287" s="93" t="s">
        <v>21</v>
      </c>
      <c r="H287" s="93" t="s">
        <v>21</v>
      </c>
      <c r="I287" s="93" t="s">
        <v>311</v>
      </c>
      <c r="J287" s="91"/>
      <c r="K287" s="83"/>
      <c r="L287" s="84"/>
      <c r="M287" s="34">
        <f t="shared" si="22"/>
        <v>3</v>
      </c>
      <c r="N287" s="75"/>
      <c r="O287" s="76"/>
    </row>
    <row r="288" spans="1:15" ht="30" customHeight="1" x14ac:dyDescent="0.25">
      <c r="A288" s="73">
        <f t="shared" si="21"/>
        <v>4.3899999999999944</v>
      </c>
      <c r="B288" s="92" t="s">
        <v>262</v>
      </c>
      <c r="C288" s="81" t="s">
        <v>142</v>
      </c>
      <c r="D288" s="81">
        <v>3</v>
      </c>
      <c r="E288" s="93" t="s">
        <v>21</v>
      </c>
      <c r="F288" s="93" t="s">
        <v>21</v>
      </c>
      <c r="G288" s="93" t="s">
        <v>21</v>
      </c>
      <c r="H288" s="93" t="s">
        <v>21</v>
      </c>
      <c r="I288" s="93" t="s">
        <v>311</v>
      </c>
      <c r="J288" s="91"/>
      <c r="K288" s="83"/>
      <c r="L288" s="84"/>
      <c r="M288" s="34">
        <f t="shared" si="22"/>
        <v>3</v>
      </c>
      <c r="N288" s="75"/>
      <c r="O288" s="76"/>
    </row>
    <row r="289" spans="1:15" ht="30" customHeight="1" x14ac:dyDescent="0.25">
      <c r="A289" s="73">
        <f t="shared" si="21"/>
        <v>4.3999999999999941</v>
      </c>
      <c r="B289" s="92" t="s">
        <v>263</v>
      </c>
      <c r="C289" s="81" t="s">
        <v>142</v>
      </c>
      <c r="D289" s="81">
        <v>3</v>
      </c>
      <c r="E289" s="93" t="s">
        <v>21</v>
      </c>
      <c r="F289" s="93" t="s">
        <v>21</v>
      </c>
      <c r="G289" s="93" t="s">
        <v>21</v>
      </c>
      <c r="H289" s="93" t="s">
        <v>21</v>
      </c>
      <c r="I289" s="93" t="s">
        <v>311</v>
      </c>
      <c r="J289" s="91"/>
      <c r="K289" s="83"/>
      <c r="L289" s="84"/>
      <c r="M289" s="34">
        <f t="shared" si="22"/>
        <v>3</v>
      </c>
      <c r="N289" s="75"/>
      <c r="O289" s="76"/>
    </row>
    <row r="290" spans="1:15" ht="30" customHeight="1" x14ac:dyDescent="0.25">
      <c r="A290" s="73">
        <f t="shared" si="21"/>
        <v>4.4099999999999939</v>
      </c>
      <c r="B290" s="92" t="s">
        <v>264</v>
      </c>
      <c r="C290" s="81" t="s">
        <v>142</v>
      </c>
      <c r="D290" s="81">
        <v>6</v>
      </c>
      <c r="E290" s="93" t="s">
        <v>21</v>
      </c>
      <c r="F290" s="93" t="s">
        <v>21</v>
      </c>
      <c r="G290" s="93" t="s">
        <v>21</v>
      </c>
      <c r="H290" s="93" t="s">
        <v>21</v>
      </c>
      <c r="I290" s="93" t="s">
        <v>311</v>
      </c>
      <c r="J290" s="91"/>
      <c r="K290" s="83"/>
      <c r="L290" s="84"/>
      <c r="M290" s="34">
        <f t="shared" si="22"/>
        <v>6</v>
      </c>
      <c r="N290" s="75"/>
      <c r="O290" s="76"/>
    </row>
    <row r="291" spans="1:15" ht="30" customHeight="1" x14ac:dyDescent="0.25">
      <c r="A291" s="73">
        <f t="shared" si="21"/>
        <v>4.4199999999999937</v>
      </c>
      <c r="B291" s="92" t="s">
        <v>265</v>
      </c>
      <c r="C291" s="81" t="s">
        <v>142</v>
      </c>
      <c r="D291" s="81">
        <v>105</v>
      </c>
      <c r="E291" s="93" t="s">
        <v>21</v>
      </c>
      <c r="F291" s="93" t="s">
        <v>21</v>
      </c>
      <c r="G291" s="93" t="s">
        <v>21</v>
      </c>
      <c r="H291" s="93" t="s">
        <v>21</v>
      </c>
      <c r="I291" s="93" t="s">
        <v>311</v>
      </c>
      <c r="J291" s="91"/>
      <c r="K291" s="83"/>
      <c r="L291" s="84"/>
      <c r="M291" s="34">
        <f t="shared" si="22"/>
        <v>105</v>
      </c>
      <c r="N291" s="75"/>
      <c r="O291" s="76"/>
    </row>
    <row r="292" spans="1:15" ht="30" customHeight="1" x14ac:dyDescent="0.25">
      <c r="A292" s="73">
        <f t="shared" si="21"/>
        <v>4.4299999999999935</v>
      </c>
      <c r="B292" s="92" t="s">
        <v>266</v>
      </c>
      <c r="C292" s="81" t="s">
        <v>142</v>
      </c>
      <c r="D292" s="81">
        <v>105</v>
      </c>
      <c r="E292" s="93" t="s">
        <v>21</v>
      </c>
      <c r="F292" s="93" t="s">
        <v>21</v>
      </c>
      <c r="G292" s="93" t="s">
        <v>21</v>
      </c>
      <c r="H292" s="93" t="s">
        <v>21</v>
      </c>
      <c r="I292" s="93" t="s">
        <v>311</v>
      </c>
      <c r="J292" s="91"/>
      <c r="K292" s="83"/>
      <c r="L292" s="84"/>
      <c r="M292" s="34">
        <f t="shared" si="22"/>
        <v>105</v>
      </c>
      <c r="N292" s="75"/>
      <c r="O292" s="76"/>
    </row>
    <row r="293" spans="1:15" ht="30" customHeight="1" x14ac:dyDescent="0.25">
      <c r="A293" s="73">
        <f t="shared" si="21"/>
        <v>4.4399999999999933</v>
      </c>
      <c r="B293" s="92" t="s">
        <v>267</v>
      </c>
      <c r="C293" s="81" t="s">
        <v>142</v>
      </c>
      <c r="D293" s="81">
        <v>3</v>
      </c>
      <c r="E293" s="93" t="s">
        <v>21</v>
      </c>
      <c r="F293" s="93" t="s">
        <v>21</v>
      </c>
      <c r="G293" s="93" t="s">
        <v>21</v>
      </c>
      <c r="H293" s="93" t="s">
        <v>21</v>
      </c>
      <c r="I293" s="93" t="s">
        <v>311</v>
      </c>
      <c r="J293" s="91"/>
      <c r="K293" s="83"/>
      <c r="L293" s="84"/>
      <c r="M293" s="34">
        <f t="shared" si="22"/>
        <v>3</v>
      </c>
      <c r="N293" s="75"/>
      <c r="O293" s="76"/>
    </row>
    <row r="294" spans="1:15" ht="30" customHeight="1" x14ac:dyDescent="0.25">
      <c r="A294" s="73">
        <f t="shared" si="21"/>
        <v>4.4499999999999931</v>
      </c>
      <c r="B294" s="92" t="s">
        <v>268</v>
      </c>
      <c r="C294" s="81" t="s">
        <v>142</v>
      </c>
      <c r="D294" s="81">
        <v>3</v>
      </c>
      <c r="E294" s="93" t="s">
        <v>21</v>
      </c>
      <c r="F294" s="93" t="s">
        <v>21</v>
      </c>
      <c r="G294" s="93" t="s">
        <v>21</v>
      </c>
      <c r="H294" s="93" t="s">
        <v>21</v>
      </c>
      <c r="I294" s="93" t="s">
        <v>311</v>
      </c>
      <c r="J294" s="91"/>
      <c r="K294" s="83"/>
      <c r="L294" s="84"/>
      <c r="M294" s="34">
        <f t="shared" si="22"/>
        <v>3</v>
      </c>
      <c r="N294" s="75"/>
      <c r="O294" s="76"/>
    </row>
    <row r="295" spans="1:15" ht="30" customHeight="1" x14ac:dyDescent="0.25">
      <c r="A295" s="73">
        <f t="shared" ref="A295:A326" si="23">A294+0.01</f>
        <v>4.4599999999999929</v>
      </c>
      <c r="B295" s="92" t="s">
        <v>381</v>
      </c>
      <c r="C295" s="81" t="s">
        <v>142</v>
      </c>
      <c r="D295" s="81">
        <v>3</v>
      </c>
      <c r="E295" s="93" t="s">
        <v>21</v>
      </c>
      <c r="F295" s="93" t="s">
        <v>21</v>
      </c>
      <c r="G295" s="93" t="s">
        <v>21</v>
      </c>
      <c r="H295" s="93" t="s">
        <v>21</v>
      </c>
      <c r="I295" s="93" t="s">
        <v>311</v>
      </c>
      <c r="J295" s="91"/>
      <c r="K295" s="83"/>
      <c r="L295" s="84"/>
      <c r="M295" s="34">
        <f t="shared" si="22"/>
        <v>3</v>
      </c>
      <c r="N295" s="75"/>
      <c r="O295" s="76"/>
    </row>
    <row r="296" spans="1:15" ht="30" customHeight="1" x14ac:dyDescent="0.25">
      <c r="A296" s="73">
        <f t="shared" si="23"/>
        <v>4.4699999999999926</v>
      </c>
      <c r="B296" s="92" t="s">
        <v>269</v>
      </c>
      <c r="C296" s="81" t="s">
        <v>142</v>
      </c>
      <c r="D296" s="81">
        <v>3</v>
      </c>
      <c r="E296" s="93" t="s">
        <v>21</v>
      </c>
      <c r="F296" s="93" t="s">
        <v>21</v>
      </c>
      <c r="G296" s="93" t="s">
        <v>21</v>
      </c>
      <c r="H296" s="93" t="s">
        <v>21</v>
      </c>
      <c r="I296" s="93" t="s">
        <v>311</v>
      </c>
      <c r="J296" s="91"/>
      <c r="K296" s="83"/>
      <c r="L296" s="84"/>
      <c r="M296" s="34">
        <f t="shared" si="22"/>
        <v>3</v>
      </c>
      <c r="N296" s="75"/>
      <c r="O296" s="76"/>
    </row>
    <row r="297" spans="1:15" ht="30" customHeight="1" x14ac:dyDescent="0.25">
      <c r="A297" s="73">
        <f t="shared" si="23"/>
        <v>4.4799999999999924</v>
      </c>
      <c r="B297" s="92" t="s">
        <v>270</v>
      </c>
      <c r="C297" s="81" t="s">
        <v>142</v>
      </c>
      <c r="D297" s="81">
        <v>6</v>
      </c>
      <c r="E297" s="93" t="s">
        <v>21</v>
      </c>
      <c r="F297" s="93" t="s">
        <v>21</v>
      </c>
      <c r="G297" s="93" t="s">
        <v>21</v>
      </c>
      <c r="H297" s="93" t="s">
        <v>21</v>
      </c>
      <c r="I297" s="93" t="s">
        <v>311</v>
      </c>
      <c r="J297" s="91"/>
      <c r="K297" s="83"/>
      <c r="L297" s="84"/>
      <c r="M297" s="34">
        <f t="shared" si="22"/>
        <v>6</v>
      </c>
      <c r="N297" s="75"/>
      <c r="O297" s="76"/>
    </row>
    <row r="298" spans="1:15" ht="30" customHeight="1" x14ac:dyDescent="0.25">
      <c r="A298" s="73">
        <f t="shared" si="23"/>
        <v>4.4899999999999922</v>
      </c>
      <c r="B298" s="92" t="s">
        <v>271</v>
      </c>
      <c r="C298" s="81" t="s">
        <v>142</v>
      </c>
      <c r="D298" s="81">
        <v>21</v>
      </c>
      <c r="E298" s="93" t="s">
        <v>21</v>
      </c>
      <c r="F298" s="93" t="s">
        <v>21</v>
      </c>
      <c r="G298" s="93" t="s">
        <v>21</v>
      </c>
      <c r="H298" s="93" t="s">
        <v>21</v>
      </c>
      <c r="I298" s="93" t="s">
        <v>311</v>
      </c>
      <c r="J298" s="91"/>
      <c r="K298" s="83"/>
      <c r="L298" s="84"/>
      <c r="M298" s="34">
        <f t="shared" si="22"/>
        <v>21</v>
      </c>
      <c r="N298" s="75"/>
      <c r="O298" s="76"/>
    </row>
    <row r="299" spans="1:15" ht="30" customHeight="1" x14ac:dyDescent="0.25">
      <c r="A299" s="73">
        <f t="shared" si="23"/>
        <v>4.499999999999992</v>
      </c>
      <c r="B299" s="92" t="s">
        <v>272</v>
      </c>
      <c r="C299" s="81" t="s">
        <v>142</v>
      </c>
      <c r="D299" s="81">
        <v>6</v>
      </c>
      <c r="E299" s="93" t="s">
        <v>21</v>
      </c>
      <c r="F299" s="93" t="s">
        <v>21</v>
      </c>
      <c r="G299" s="93" t="s">
        <v>21</v>
      </c>
      <c r="H299" s="93" t="s">
        <v>21</v>
      </c>
      <c r="I299" s="93" t="s">
        <v>311</v>
      </c>
      <c r="J299" s="91"/>
      <c r="K299" s="83"/>
      <c r="L299" s="84"/>
      <c r="M299" s="34">
        <f t="shared" si="22"/>
        <v>6</v>
      </c>
      <c r="N299" s="75"/>
      <c r="O299" s="76"/>
    </row>
    <row r="300" spans="1:15" ht="30" customHeight="1" x14ac:dyDescent="0.25">
      <c r="A300" s="73">
        <f t="shared" si="23"/>
        <v>4.5099999999999918</v>
      </c>
      <c r="B300" s="92" t="s">
        <v>273</v>
      </c>
      <c r="C300" s="81" t="s">
        <v>142</v>
      </c>
      <c r="D300" s="81">
        <v>3</v>
      </c>
      <c r="E300" s="93" t="s">
        <v>21</v>
      </c>
      <c r="F300" s="93" t="s">
        <v>21</v>
      </c>
      <c r="G300" s="93" t="s">
        <v>21</v>
      </c>
      <c r="H300" s="93" t="s">
        <v>21</v>
      </c>
      <c r="I300" s="93" t="s">
        <v>311</v>
      </c>
      <c r="J300" s="91"/>
      <c r="K300" s="83"/>
      <c r="L300" s="84"/>
      <c r="M300" s="34">
        <f t="shared" si="22"/>
        <v>3</v>
      </c>
      <c r="N300" s="75"/>
      <c r="O300" s="76"/>
    </row>
    <row r="301" spans="1:15" ht="30" customHeight="1" x14ac:dyDescent="0.25">
      <c r="A301" s="73">
        <f t="shared" si="23"/>
        <v>4.5199999999999916</v>
      </c>
      <c r="B301" s="92" t="s">
        <v>274</v>
      </c>
      <c r="C301" s="81" t="s">
        <v>142</v>
      </c>
      <c r="D301" s="81">
        <v>3</v>
      </c>
      <c r="E301" s="93" t="s">
        <v>21</v>
      </c>
      <c r="F301" s="93" t="s">
        <v>21</v>
      </c>
      <c r="G301" s="93" t="s">
        <v>21</v>
      </c>
      <c r="H301" s="93" t="s">
        <v>21</v>
      </c>
      <c r="I301" s="93" t="s">
        <v>311</v>
      </c>
      <c r="J301" s="91"/>
      <c r="K301" s="83"/>
      <c r="L301" s="84"/>
      <c r="M301" s="34">
        <f t="shared" si="22"/>
        <v>3</v>
      </c>
      <c r="N301" s="75"/>
      <c r="O301" s="76"/>
    </row>
    <row r="302" spans="1:15" ht="30" customHeight="1" x14ac:dyDescent="0.25">
      <c r="A302" s="73">
        <f t="shared" si="23"/>
        <v>4.5299999999999914</v>
      </c>
      <c r="B302" s="92" t="s">
        <v>275</v>
      </c>
      <c r="C302" s="81" t="s">
        <v>142</v>
      </c>
      <c r="D302" s="81">
        <v>3</v>
      </c>
      <c r="E302" s="93" t="s">
        <v>21</v>
      </c>
      <c r="F302" s="93" t="s">
        <v>21</v>
      </c>
      <c r="G302" s="93" t="s">
        <v>21</v>
      </c>
      <c r="H302" s="93" t="s">
        <v>21</v>
      </c>
      <c r="I302" s="93" t="s">
        <v>311</v>
      </c>
      <c r="J302" s="91"/>
      <c r="K302" s="83"/>
      <c r="L302" s="84"/>
      <c r="M302" s="34">
        <f t="shared" si="22"/>
        <v>3</v>
      </c>
      <c r="N302" s="75"/>
      <c r="O302" s="76"/>
    </row>
    <row r="303" spans="1:15" ht="30" customHeight="1" x14ac:dyDescent="0.25">
      <c r="A303" s="73">
        <f t="shared" si="23"/>
        <v>4.5399999999999912</v>
      </c>
      <c r="B303" s="92" t="s">
        <v>276</v>
      </c>
      <c r="C303" s="81" t="s">
        <v>142</v>
      </c>
      <c r="D303" s="81">
        <v>76</v>
      </c>
      <c r="E303" s="93" t="s">
        <v>21</v>
      </c>
      <c r="F303" s="93" t="s">
        <v>21</v>
      </c>
      <c r="G303" s="93" t="s">
        <v>21</v>
      </c>
      <c r="H303" s="93" t="s">
        <v>21</v>
      </c>
      <c r="I303" s="93" t="s">
        <v>311</v>
      </c>
      <c r="J303" s="91"/>
      <c r="K303" s="83"/>
      <c r="L303" s="84"/>
      <c r="M303" s="34">
        <f t="shared" si="22"/>
        <v>76</v>
      </c>
      <c r="N303" s="75"/>
      <c r="O303" s="76"/>
    </row>
    <row r="304" spans="1:15" ht="30" customHeight="1" x14ac:dyDescent="0.25">
      <c r="A304" s="73">
        <f t="shared" si="23"/>
        <v>4.5499999999999909</v>
      </c>
      <c r="B304" s="92" t="s">
        <v>277</v>
      </c>
      <c r="C304" s="81" t="s">
        <v>142</v>
      </c>
      <c r="D304" s="81">
        <v>5</v>
      </c>
      <c r="E304" s="93" t="s">
        <v>21</v>
      </c>
      <c r="F304" s="93" t="s">
        <v>21</v>
      </c>
      <c r="G304" s="93" t="s">
        <v>21</v>
      </c>
      <c r="H304" s="93" t="s">
        <v>21</v>
      </c>
      <c r="I304" s="93" t="s">
        <v>311</v>
      </c>
      <c r="J304" s="91"/>
      <c r="K304" s="83"/>
      <c r="L304" s="84"/>
      <c r="M304" s="34">
        <f t="shared" si="22"/>
        <v>5</v>
      </c>
      <c r="N304" s="75"/>
      <c r="O304" s="76"/>
    </row>
    <row r="305" spans="1:15" ht="30" customHeight="1" x14ac:dyDescent="0.25">
      <c r="A305" s="73">
        <f t="shared" si="23"/>
        <v>4.5599999999999907</v>
      </c>
      <c r="B305" s="92" t="s">
        <v>278</v>
      </c>
      <c r="C305" s="81" t="s">
        <v>142</v>
      </c>
      <c r="D305" s="81">
        <v>5</v>
      </c>
      <c r="E305" s="93" t="s">
        <v>21</v>
      </c>
      <c r="F305" s="93" t="s">
        <v>21</v>
      </c>
      <c r="G305" s="93" t="s">
        <v>21</v>
      </c>
      <c r="H305" s="93" t="s">
        <v>21</v>
      </c>
      <c r="I305" s="93" t="s">
        <v>311</v>
      </c>
      <c r="J305" s="91"/>
      <c r="K305" s="83"/>
      <c r="L305" s="84"/>
      <c r="M305" s="34">
        <f t="shared" si="22"/>
        <v>5</v>
      </c>
      <c r="N305" s="75"/>
      <c r="O305" s="76"/>
    </row>
    <row r="306" spans="1:15" ht="30" customHeight="1" x14ac:dyDescent="0.25">
      <c r="A306" s="73">
        <f t="shared" si="23"/>
        <v>4.5699999999999905</v>
      </c>
      <c r="B306" s="92" t="s">
        <v>279</v>
      </c>
      <c r="C306" s="81" t="s">
        <v>142</v>
      </c>
      <c r="D306" s="81">
        <v>15</v>
      </c>
      <c r="E306" s="93" t="s">
        <v>21</v>
      </c>
      <c r="F306" s="93" t="s">
        <v>21</v>
      </c>
      <c r="G306" s="93" t="s">
        <v>21</v>
      </c>
      <c r="H306" s="93" t="s">
        <v>21</v>
      </c>
      <c r="I306" s="93" t="s">
        <v>311</v>
      </c>
      <c r="J306" s="91"/>
      <c r="K306" s="83"/>
      <c r="L306" s="84"/>
      <c r="M306" s="34">
        <f t="shared" si="22"/>
        <v>15</v>
      </c>
      <c r="N306" s="75"/>
      <c r="O306" s="76"/>
    </row>
    <row r="307" spans="1:15" ht="30" customHeight="1" x14ac:dyDescent="0.25">
      <c r="A307" s="73">
        <f t="shared" si="23"/>
        <v>4.5799999999999903</v>
      </c>
      <c r="B307" s="92" t="s">
        <v>280</v>
      </c>
      <c r="C307" s="81" t="s">
        <v>142</v>
      </c>
      <c r="D307" s="81">
        <v>120</v>
      </c>
      <c r="E307" s="93" t="s">
        <v>21</v>
      </c>
      <c r="F307" s="93" t="s">
        <v>21</v>
      </c>
      <c r="G307" s="93" t="s">
        <v>21</v>
      </c>
      <c r="H307" s="93" t="s">
        <v>21</v>
      </c>
      <c r="I307" s="93" t="s">
        <v>311</v>
      </c>
      <c r="J307" s="91"/>
      <c r="K307" s="83"/>
      <c r="L307" s="84"/>
      <c r="M307" s="34">
        <f t="shared" si="22"/>
        <v>120</v>
      </c>
      <c r="N307" s="75"/>
      <c r="O307" s="76"/>
    </row>
    <row r="308" spans="1:15" ht="30" customHeight="1" x14ac:dyDescent="0.25">
      <c r="A308" s="73">
        <f t="shared" si="23"/>
        <v>4.5899999999999901</v>
      </c>
      <c r="B308" s="92" t="s">
        <v>281</v>
      </c>
      <c r="C308" s="81" t="s">
        <v>142</v>
      </c>
      <c r="D308" s="81">
        <v>45</v>
      </c>
      <c r="E308" s="93" t="s">
        <v>21</v>
      </c>
      <c r="F308" s="93" t="s">
        <v>21</v>
      </c>
      <c r="G308" s="93" t="s">
        <v>21</v>
      </c>
      <c r="H308" s="93" t="s">
        <v>21</v>
      </c>
      <c r="I308" s="93" t="s">
        <v>311</v>
      </c>
      <c r="J308" s="91"/>
      <c r="K308" s="83"/>
      <c r="L308" s="84"/>
      <c r="M308" s="34">
        <f t="shared" si="22"/>
        <v>45</v>
      </c>
      <c r="N308" s="75"/>
      <c r="O308" s="76" t="s">
        <v>309</v>
      </c>
    </row>
    <row r="309" spans="1:15" ht="30" customHeight="1" x14ac:dyDescent="0.25">
      <c r="A309" s="73">
        <f t="shared" si="23"/>
        <v>4.5999999999999899</v>
      </c>
      <c r="B309" s="92" t="s">
        <v>282</v>
      </c>
      <c r="C309" s="105" t="s">
        <v>142</v>
      </c>
      <c r="D309" s="105">
        <v>15</v>
      </c>
      <c r="E309" s="93" t="s">
        <v>21</v>
      </c>
      <c r="F309" s="93" t="s">
        <v>21</v>
      </c>
      <c r="G309" s="93" t="s">
        <v>21</v>
      </c>
      <c r="H309" s="93" t="s">
        <v>21</v>
      </c>
      <c r="I309" s="93" t="s">
        <v>311</v>
      </c>
      <c r="J309" s="91"/>
      <c r="K309" s="83"/>
      <c r="L309" s="84"/>
      <c r="M309" s="34">
        <f t="shared" si="22"/>
        <v>15</v>
      </c>
      <c r="N309" s="75"/>
      <c r="O309" s="76" t="s">
        <v>309</v>
      </c>
    </row>
    <row r="310" spans="1:15" ht="30" customHeight="1" x14ac:dyDescent="0.25">
      <c r="A310" s="73">
        <f t="shared" si="23"/>
        <v>4.6099999999999897</v>
      </c>
      <c r="B310" s="92" t="s">
        <v>283</v>
      </c>
      <c r="C310" s="105" t="s">
        <v>142</v>
      </c>
      <c r="D310" s="105">
        <v>8</v>
      </c>
      <c r="E310" s="93" t="s">
        <v>21</v>
      </c>
      <c r="F310" s="93" t="s">
        <v>21</v>
      </c>
      <c r="G310" s="93" t="s">
        <v>21</v>
      </c>
      <c r="H310" s="93" t="s">
        <v>21</v>
      </c>
      <c r="I310" s="93" t="s">
        <v>311</v>
      </c>
      <c r="J310" s="91"/>
      <c r="K310" s="83"/>
      <c r="L310" s="84"/>
      <c r="M310" s="34">
        <f t="shared" si="22"/>
        <v>8</v>
      </c>
      <c r="N310" s="75"/>
      <c r="O310" s="76"/>
    </row>
    <row r="311" spans="1:15" ht="30" customHeight="1" x14ac:dyDescent="0.25">
      <c r="A311" s="73">
        <f t="shared" si="23"/>
        <v>4.6199999999999894</v>
      </c>
      <c r="B311" s="92" t="s">
        <v>284</v>
      </c>
      <c r="C311" s="105" t="s">
        <v>142</v>
      </c>
      <c r="D311" s="105">
        <v>30</v>
      </c>
      <c r="E311" s="93" t="s">
        <v>21</v>
      </c>
      <c r="F311" s="93" t="s">
        <v>21</v>
      </c>
      <c r="G311" s="93" t="s">
        <v>21</v>
      </c>
      <c r="H311" s="93" t="s">
        <v>21</v>
      </c>
      <c r="I311" s="93" t="s">
        <v>311</v>
      </c>
      <c r="J311" s="91"/>
      <c r="K311" s="83"/>
      <c r="L311" s="84"/>
      <c r="M311" s="34">
        <f t="shared" si="22"/>
        <v>30</v>
      </c>
      <c r="N311" s="75"/>
      <c r="O311" s="76" t="s">
        <v>309</v>
      </c>
    </row>
    <row r="312" spans="1:15" ht="30" customHeight="1" x14ac:dyDescent="0.25">
      <c r="A312" s="73">
        <f t="shared" si="23"/>
        <v>4.6299999999999892</v>
      </c>
      <c r="B312" s="92" t="s">
        <v>285</v>
      </c>
      <c r="C312" s="105" t="s">
        <v>142</v>
      </c>
      <c r="D312" s="105">
        <v>66</v>
      </c>
      <c r="E312" s="93" t="s">
        <v>21</v>
      </c>
      <c r="F312" s="93" t="s">
        <v>21</v>
      </c>
      <c r="G312" s="93" t="s">
        <v>21</v>
      </c>
      <c r="H312" s="93" t="s">
        <v>21</v>
      </c>
      <c r="I312" s="93" t="s">
        <v>311</v>
      </c>
      <c r="J312" s="91"/>
      <c r="K312" s="83"/>
      <c r="L312" s="84"/>
      <c r="M312" s="34">
        <f t="shared" si="22"/>
        <v>66</v>
      </c>
      <c r="N312" s="75"/>
      <c r="O312" s="76" t="s">
        <v>309</v>
      </c>
    </row>
    <row r="313" spans="1:15" ht="30" customHeight="1" x14ac:dyDescent="0.25">
      <c r="A313" s="73">
        <f t="shared" si="23"/>
        <v>4.639999999999989</v>
      </c>
      <c r="B313" s="92" t="s">
        <v>286</v>
      </c>
      <c r="C313" s="81" t="s">
        <v>142</v>
      </c>
      <c r="D313" s="81">
        <v>60</v>
      </c>
      <c r="E313" s="93" t="s">
        <v>21</v>
      </c>
      <c r="F313" s="93" t="s">
        <v>21</v>
      </c>
      <c r="G313" s="93" t="s">
        <v>21</v>
      </c>
      <c r="H313" s="93" t="s">
        <v>21</v>
      </c>
      <c r="I313" s="93" t="s">
        <v>311</v>
      </c>
      <c r="J313" s="91"/>
      <c r="K313" s="83"/>
      <c r="L313" s="84"/>
      <c r="M313" s="34">
        <f t="shared" si="22"/>
        <v>60</v>
      </c>
      <c r="N313" s="75"/>
      <c r="O313" s="76" t="s">
        <v>309</v>
      </c>
    </row>
    <row r="314" spans="1:15" ht="30" customHeight="1" x14ac:dyDescent="0.25">
      <c r="A314" s="73">
        <f t="shared" si="23"/>
        <v>4.6499999999999888</v>
      </c>
      <c r="B314" s="92" t="s">
        <v>287</v>
      </c>
      <c r="C314" s="81" t="s">
        <v>142</v>
      </c>
      <c r="D314" s="81">
        <v>3</v>
      </c>
      <c r="E314" s="93" t="s">
        <v>21</v>
      </c>
      <c r="F314" s="93" t="s">
        <v>21</v>
      </c>
      <c r="G314" s="93" t="s">
        <v>21</v>
      </c>
      <c r="H314" s="93" t="s">
        <v>21</v>
      </c>
      <c r="I314" s="93" t="s">
        <v>311</v>
      </c>
      <c r="J314" s="91"/>
      <c r="K314" s="83"/>
      <c r="L314" s="84"/>
      <c r="M314" s="34">
        <f t="shared" si="22"/>
        <v>3</v>
      </c>
      <c r="N314" s="75"/>
      <c r="O314" s="76"/>
    </row>
    <row r="315" spans="1:15" ht="30" customHeight="1" x14ac:dyDescent="0.25">
      <c r="A315" s="73">
        <f t="shared" si="23"/>
        <v>4.6599999999999886</v>
      </c>
      <c r="B315" s="92" t="s">
        <v>288</v>
      </c>
      <c r="C315" s="81" t="s">
        <v>142</v>
      </c>
      <c r="D315" s="81">
        <v>90</v>
      </c>
      <c r="E315" s="93" t="s">
        <v>21</v>
      </c>
      <c r="F315" s="93" t="s">
        <v>21</v>
      </c>
      <c r="G315" s="93" t="s">
        <v>21</v>
      </c>
      <c r="H315" s="93" t="s">
        <v>21</v>
      </c>
      <c r="I315" s="93" t="s">
        <v>311</v>
      </c>
      <c r="J315" s="91"/>
      <c r="K315" s="83"/>
      <c r="L315" s="84"/>
      <c r="M315" s="34">
        <f t="shared" si="22"/>
        <v>90</v>
      </c>
      <c r="N315" s="75"/>
      <c r="O315" s="76"/>
    </row>
    <row r="316" spans="1:15" ht="30" customHeight="1" x14ac:dyDescent="0.25">
      <c r="A316" s="73">
        <f t="shared" si="23"/>
        <v>4.6699999999999884</v>
      </c>
      <c r="B316" s="92" t="s">
        <v>289</v>
      </c>
      <c r="C316" s="105" t="s">
        <v>142</v>
      </c>
      <c r="D316" s="105">
        <v>15</v>
      </c>
      <c r="E316" s="93" t="s">
        <v>21</v>
      </c>
      <c r="F316" s="93" t="s">
        <v>21</v>
      </c>
      <c r="G316" s="93" t="s">
        <v>21</v>
      </c>
      <c r="H316" s="93" t="s">
        <v>21</v>
      </c>
      <c r="I316" s="93" t="s">
        <v>311</v>
      </c>
      <c r="J316" s="91"/>
      <c r="K316" s="83"/>
      <c r="L316" s="84"/>
      <c r="M316" s="34">
        <f t="shared" ref="M316:M335" si="24">D316-L316</f>
        <v>15</v>
      </c>
      <c r="N316" s="75"/>
      <c r="O316" s="76" t="s">
        <v>309</v>
      </c>
    </row>
    <row r="317" spans="1:15" ht="30" customHeight="1" x14ac:dyDescent="0.25">
      <c r="A317" s="73">
        <f t="shared" si="23"/>
        <v>4.6799999999999882</v>
      </c>
      <c r="B317" s="92" t="s">
        <v>290</v>
      </c>
      <c r="C317" s="81" t="s">
        <v>142</v>
      </c>
      <c r="D317" s="81">
        <v>3</v>
      </c>
      <c r="E317" s="93" t="s">
        <v>21</v>
      </c>
      <c r="F317" s="93" t="s">
        <v>21</v>
      </c>
      <c r="G317" s="93" t="s">
        <v>21</v>
      </c>
      <c r="H317" s="93" t="s">
        <v>21</v>
      </c>
      <c r="I317" s="93" t="s">
        <v>311</v>
      </c>
      <c r="J317" s="91"/>
      <c r="K317" s="83"/>
      <c r="L317" s="84"/>
      <c r="M317" s="34">
        <f t="shared" si="24"/>
        <v>3</v>
      </c>
      <c r="N317" s="75"/>
      <c r="O317" s="76"/>
    </row>
    <row r="318" spans="1:15" ht="30" customHeight="1" x14ac:dyDescent="0.25">
      <c r="A318" s="73">
        <f t="shared" si="23"/>
        <v>4.689999999999988</v>
      </c>
      <c r="B318" s="92" t="s">
        <v>291</v>
      </c>
      <c r="C318" s="81" t="s">
        <v>142</v>
      </c>
      <c r="D318" s="81">
        <v>6</v>
      </c>
      <c r="E318" s="93" t="s">
        <v>21</v>
      </c>
      <c r="F318" s="93" t="s">
        <v>21</v>
      </c>
      <c r="G318" s="93" t="s">
        <v>21</v>
      </c>
      <c r="H318" s="93" t="s">
        <v>21</v>
      </c>
      <c r="I318" s="93" t="s">
        <v>311</v>
      </c>
      <c r="J318" s="91"/>
      <c r="K318" s="83"/>
      <c r="L318" s="84"/>
      <c r="M318" s="34">
        <f t="shared" si="24"/>
        <v>6</v>
      </c>
      <c r="N318" s="75"/>
      <c r="O318" s="76"/>
    </row>
    <row r="319" spans="1:15" ht="30" customHeight="1" x14ac:dyDescent="0.25">
      <c r="A319" s="73">
        <f t="shared" si="23"/>
        <v>4.6999999999999877</v>
      </c>
      <c r="B319" s="92" t="s">
        <v>292</v>
      </c>
      <c r="C319" s="81" t="s">
        <v>142</v>
      </c>
      <c r="D319" s="81">
        <v>6</v>
      </c>
      <c r="E319" s="93" t="s">
        <v>21</v>
      </c>
      <c r="F319" s="93" t="s">
        <v>21</v>
      </c>
      <c r="G319" s="93" t="s">
        <v>21</v>
      </c>
      <c r="H319" s="93" t="s">
        <v>21</v>
      </c>
      <c r="I319" s="93" t="s">
        <v>311</v>
      </c>
      <c r="J319" s="91"/>
      <c r="K319" s="83"/>
      <c r="L319" s="84"/>
      <c r="M319" s="34">
        <f t="shared" si="24"/>
        <v>6</v>
      </c>
      <c r="N319" s="75"/>
      <c r="O319" s="76"/>
    </row>
    <row r="320" spans="1:15" ht="30" customHeight="1" x14ac:dyDescent="0.25">
      <c r="A320" s="73">
        <f t="shared" si="23"/>
        <v>4.7099999999999875</v>
      </c>
      <c r="B320" s="92" t="s">
        <v>293</v>
      </c>
      <c r="C320" s="81" t="s">
        <v>142</v>
      </c>
      <c r="D320" s="81">
        <v>3</v>
      </c>
      <c r="E320" s="93" t="s">
        <v>21</v>
      </c>
      <c r="F320" s="93" t="s">
        <v>21</v>
      </c>
      <c r="G320" s="93" t="s">
        <v>21</v>
      </c>
      <c r="H320" s="93" t="s">
        <v>21</v>
      </c>
      <c r="I320" s="93" t="s">
        <v>311</v>
      </c>
      <c r="J320" s="91"/>
      <c r="K320" s="83"/>
      <c r="L320" s="84"/>
      <c r="M320" s="34">
        <f t="shared" si="24"/>
        <v>3</v>
      </c>
      <c r="N320" s="75"/>
      <c r="O320" s="76"/>
    </row>
    <row r="321" spans="1:15" ht="30" customHeight="1" x14ac:dyDescent="0.25">
      <c r="A321" s="73">
        <f t="shared" si="23"/>
        <v>4.7199999999999873</v>
      </c>
      <c r="B321" s="92" t="s">
        <v>294</v>
      </c>
      <c r="C321" s="81" t="s">
        <v>20</v>
      </c>
      <c r="D321" s="81">
        <v>51</v>
      </c>
      <c r="E321" s="93" t="s">
        <v>21</v>
      </c>
      <c r="F321" s="93" t="s">
        <v>21</v>
      </c>
      <c r="G321" s="93" t="s">
        <v>21</v>
      </c>
      <c r="H321" s="93" t="s">
        <v>21</v>
      </c>
      <c r="I321" s="93" t="s">
        <v>311</v>
      </c>
      <c r="J321" s="91"/>
      <c r="K321" s="83"/>
      <c r="L321" s="84"/>
      <c r="M321" s="34">
        <f t="shared" si="24"/>
        <v>51</v>
      </c>
      <c r="N321" s="75"/>
      <c r="O321" s="76"/>
    </row>
    <row r="322" spans="1:15" ht="30" customHeight="1" x14ac:dyDescent="0.25">
      <c r="A322" s="73">
        <f t="shared" si="23"/>
        <v>4.7299999999999871</v>
      </c>
      <c r="B322" s="92" t="s">
        <v>295</v>
      </c>
      <c r="C322" s="81" t="s">
        <v>142</v>
      </c>
      <c r="D322" s="81">
        <v>24</v>
      </c>
      <c r="E322" s="93" t="s">
        <v>21</v>
      </c>
      <c r="F322" s="93" t="s">
        <v>21</v>
      </c>
      <c r="G322" s="93" t="s">
        <v>21</v>
      </c>
      <c r="H322" s="93" t="s">
        <v>21</v>
      </c>
      <c r="I322" s="93" t="s">
        <v>311</v>
      </c>
      <c r="J322" s="91"/>
      <c r="K322" s="83"/>
      <c r="L322" s="84"/>
      <c r="M322" s="34">
        <f t="shared" si="24"/>
        <v>24</v>
      </c>
      <c r="N322" s="75"/>
      <c r="O322" s="76" t="s">
        <v>309</v>
      </c>
    </row>
    <row r="323" spans="1:15" ht="30" customHeight="1" x14ac:dyDescent="0.25">
      <c r="A323" s="73">
        <f t="shared" si="23"/>
        <v>4.7399999999999869</v>
      </c>
      <c r="B323" s="92" t="s">
        <v>296</v>
      </c>
      <c r="C323" s="81" t="s">
        <v>142</v>
      </c>
      <c r="D323" s="81">
        <v>24</v>
      </c>
      <c r="E323" s="93" t="s">
        <v>21</v>
      </c>
      <c r="F323" s="93" t="s">
        <v>21</v>
      </c>
      <c r="G323" s="93" t="s">
        <v>21</v>
      </c>
      <c r="H323" s="93" t="s">
        <v>21</v>
      </c>
      <c r="I323" s="93" t="s">
        <v>311</v>
      </c>
      <c r="J323" s="91"/>
      <c r="K323" s="83"/>
      <c r="L323" s="84"/>
      <c r="M323" s="34">
        <f t="shared" si="24"/>
        <v>24</v>
      </c>
      <c r="N323" s="75"/>
      <c r="O323" s="76"/>
    </row>
    <row r="324" spans="1:15" ht="30" customHeight="1" x14ac:dyDescent="0.25">
      <c r="A324" s="73">
        <f t="shared" si="23"/>
        <v>4.7499999999999867</v>
      </c>
      <c r="B324" s="92" t="s">
        <v>297</v>
      </c>
      <c r="C324" s="81" t="s">
        <v>142</v>
      </c>
      <c r="D324" s="81">
        <v>12</v>
      </c>
      <c r="E324" s="93" t="s">
        <v>21</v>
      </c>
      <c r="F324" s="93" t="s">
        <v>21</v>
      </c>
      <c r="G324" s="93" t="s">
        <v>21</v>
      </c>
      <c r="H324" s="93" t="s">
        <v>21</v>
      </c>
      <c r="I324" s="93" t="s">
        <v>311</v>
      </c>
      <c r="J324" s="91"/>
      <c r="K324" s="83"/>
      <c r="L324" s="84"/>
      <c r="M324" s="34">
        <f t="shared" si="24"/>
        <v>12</v>
      </c>
      <c r="N324" s="75"/>
      <c r="O324" s="76"/>
    </row>
    <row r="325" spans="1:15" ht="30" customHeight="1" x14ac:dyDescent="0.25">
      <c r="A325" s="73">
        <f t="shared" si="23"/>
        <v>4.7599999999999865</v>
      </c>
      <c r="B325" s="92" t="s">
        <v>298</v>
      </c>
      <c r="C325" s="81" t="s">
        <v>142</v>
      </c>
      <c r="D325" s="81">
        <v>48</v>
      </c>
      <c r="E325" s="93" t="s">
        <v>21</v>
      </c>
      <c r="F325" s="93" t="s">
        <v>21</v>
      </c>
      <c r="G325" s="93" t="s">
        <v>21</v>
      </c>
      <c r="H325" s="93" t="s">
        <v>21</v>
      </c>
      <c r="I325" s="93" t="s">
        <v>311</v>
      </c>
      <c r="J325" s="91"/>
      <c r="K325" s="83"/>
      <c r="L325" s="84"/>
      <c r="M325" s="34">
        <f t="shared" si="24"/>
        <v>48</v>
      </c>
      <c r="N325" s="75"/>
      <c r="O325" s="76" t="s">
        <v>309</v>
      </c>
    </row>
    <row r="326" spans="1:15" ht="30" customHeight="1" x14ac:dyDescent="0.25">
      <c r="A326" s="73">
        <f t="shared" si="23"/>
        <v>4.7699999999999863</v>
      </c>
      <c r="B326" s="92" t="s">
        <v>299</v>
      </c>
      <c r="C326" s="81" t="s">
        <v>142</v>
      </c>
      <c r="D326" s="81">
        <v>48</v>
      </c>
      <c r="E326" s="93" t="s">
        <v>21</v>
      </c>
      <c r="F326" s="93" t="s">
        <v>21</v>
      </c>
      <c r="G326" s="93" t="s">
        <v>21</v>
      </c>
      <c r="H326" s="93" t="s">
        <v>21</v>
      </c>
      <c r="I326" s="93" t="s">
        <v>311</v>
      </c>
      <c r="J326" s="91"/>
      <c r="K326" s="83"/>
      <c r="L326" s="84"/>
      <c r="M326" s="34">
        <f t="shared" si="24"/>
        <v>48</v>
      </c>
      <c r="N326" s="75"/>
      <c r="O326" s="76" t="s">
        <v>309</v>
      </c>
    </row>
    <row r="327" spans="1:15" ht="30" customHeight="1" x14ac:dyDescent="0.25">
      <c r="A327" s="73">
        <f t="shared" ref="A327:A335" si="25">A326+0.01</f>
        <v>4.779999999999986</v>
      </c>
      <c r="B327" s="92" t="s">
        <v>300</v>
      </c>
      <c r="C327" s="81" t="s">
        <v>142</v>
      </c>
      <c r="D327" s="81">
        <v>36</v>
      </c>
      <c r="E327" s="93" t="s">
        <v>21</v>
      </c>
      <c r="F327" s="93" t="s">
        <v>21</v>
      </c>
      <c r="G327" s="93" t="s">
        <v>21</v>
      </c>
      <c r="H327" s="93" t="s">
        <v>21</v>
      </c>
      <c r="I327" s="93" t="s">
        <v>311</v>
      </c>
      <c r="J327" s="91"/>
      <c r="K327" s="83"/>
      <c r="L327" s="84"/>
      <c r="M327" s="34">
        <f t="shared" si="24"/>
        <v>36</v>
      </c>
      <c r="N327" s="75"/>
      <c r="O327" s="76"/>
    </row>
    <row r="328" spans="1:15" ht="30" customHeight="1" x14ac:dyDescent="0.25">
      <c r="A328" s="73">
        <f t="shared" si="25"/>
        <v>4.7899999999999858</v>
      </c>
      <c r="B328" s="92" t="s">
        <v>301</v>
      </c>
      <c r="C328" s="81" t="s">
        <v>142</v>
      </c>
      <c r="D328" s="81">
        <v>175</v>
      </c>
      <c r="E328" s="93" t="s">
        <v>21</v>
      </c>
      <c r="F328" s="93" t="s">
        <v>21</v>
      </c>
      <c r="G328" s="93" t="s">
        <v>21</v>
      </c>
      <c r="H328" s="93" t="s">
        <v>21</v>
      </c>
      <c r="I328" s="93" t="s">
        <v>311</v>
      </c>
      <c r="J328" s="91"/>
      <c r="K328" s="83"/>
      <c r="L328" s="84"/>
      <c r="M328" s="34">
        <f t="shared" si="24"/>
        <v>175</v>
      </c>
      <c r="N328" s="75"/>
      <c r="O328" s="76"/>
    </row>
    <row r="329" spans="1:15" ht="30" customHeight="1" x14ac:dyDescent="0.25">
      <c r="A329" s="73">
        <f t="shared" si="25"/>
        <v>4.7999999999999856</v>
      </c>
      <c r="B329" s="92" t="s">
        <v>302</v>
      </c>
      <c r="C329" s="81" t="s">
        <v>142</v>
      </c>
      <c r="D329" s="81">
        <v>12</v>
      </c>
      <c r="E329" s="93" t="s">
        <v>21</v>
      </c>
      <c r="F329" s="93" t="s">
        <v>21</v>
      </c>
      <c r="G329" s="93" t="s">
        <v>21</v>
      </c>
      <c r="H329" s="93" t="s">
        <v>21</v>
      </c>
      <c r="I329" s="93" t="s">
        <v>311</v>
      </c>
      <c r="J329" s="91"/>
      <c r="K329" s="83"/>
      <c r="L329" s="84"/>
      <c r="M329" s="34">
        <f t="shared" si="24"/>
        <v>12</v>
      </c>
      <c r="N329" s="75"/>
      <c r="O329" s="76"/>
    </row>
    <row r="330" spans="1:15" ht="30" customHeight="1" x14ac:dyDescent="0.25">
      <c r="A330" s="73">
        <f t="shared" si="25"/>
        <v>4.8099999999999854</v>
      </c>
      <c r="B330" s="92" t="s">
        <v>303</v>
      </c>
      <c r="C330" s="81" t="s">
        <v>142</v>
      </c>
      <c r="D330" s="81">
        <v>12</v>
      </c>
      <c r="E330" s="93" t="s">
        <v>21</v>
      </c>
      <c r="F330" s="93" t="s">
        <v>21</v>
      </c>
      <c r="G330" s="93" t="s">
        <v>21</v>
      </c>
      <c r="H330" s="93" t="s">
        <v>21</v>
      </c>
      <c r="I330" s="93" t="s">
        <v>311</v>
      </c>
      <c r="J330" s="91"/>
      <c r="K330" s="83"/>
      <c r="L330" s="84"/>
      <c r="M330" s="34">
        <f t="shared" si="24"/>
        <v>12</v>
      </c>
      <c r="N330" s="75"/>
      <c r="O330" s="76"/>
    </row>
    <row r="331" spans="1:15" ht="30" customHeight="1" x14ac:dyDescent="0.25">
      <c r="A331" s="73">
        <f t="shared" si="25"/>
        <v>4.8199999999999852</v>
      </c>
      <c r="B331" s="92" t="s">
        <v>304</v>
      </c>
      <c r="C331" s="81" t="s">
        <v>142</v>
      </c>
      <c r="D331" s="81">
        <v>12</v>
      </c>
      <c r="E331" s="93" t="s">
        <v>21</v>
      </c>
      <c r="F331" s="93" t="s">
        <v>21</v>
      </c>
      <c r="G331" s="93" t="s">
        <v>21</v>
      </c>
      <c r="H331" s="93" t="s">
        <v>21</v>
      </c>
      <c r="I331" s="93" t="s">
        <v>311</v>
      </c>
      <c r="J331" s="91"/>
      <c r="K331" s="83"/>
      <c r="L331" s="84"/>
      <c r="M331" s="34">
        <f t="shared" si="24"/>
        <v>12</v>
      </c>
      <c r="N331" s="75"/>
      <c r="O331" s="76"/>
    </row>
    <row r="332" spans="1:15" ht="30" customHeight="1" x14ac:dyDescent="0.25">
      <c r="A332" s="73">
        <f t="shared" si="25"/>
        <v>4.829999999999985</v>
      </c>
      <c r="B332" s="92" t="s">
        <v>305</v>
      </c>
      <c r="C332" s="81" t="s">
        <v>142</v>
      </c>
      <c r="D332" s="81">
        <v>6</v>
      </c>
      <c r="E332" s="93" t="s">
        <v>21</v>
      </c>
      <c r="F332" s="93" t="s">
        <v>21</v>
      </c>
      <c r="G332" s="93" t="s">
        <v>21</v>
      </c>
      <c r="H332" s="93" t="s">
        <v>21</v>
      </c>
      <c r="I332" s="93" t="s">
        <v>311</v>
      </c>
      <c r="J332" s="91"/>
      <c r="K332" s="83"/>
      <c r="L332" s="84"/>
      <c r="M332" s="34">
        <f t="shared" si="24"/>
        <v>6</v>
      </c>
      <c r="N332" s="75"/>
      <c r="O332" s="76" t="s">
        <v>309</v>
      </c>
    </row>
    <row r="333" spans="1:15" ht="30" customHeight="1" x14ac:dyDescent="0.25">
      <c r="A333" s="73">
        <f t="shared" si="25"/>
        <v>4.8399999999999848</v>
      </c>
      <c r="B333" s="92" t="s">
        <v>306</v>
      </c>
      <c r="C333" s="81" t="s">
        <v>142</v>
      </c>
      <c r="D333" s="81">
        <v>6</v>
      </c>
      <c r="E333" s="93" t="s">
        <v>21</v>
      </c>
      <c r="F333" s="93" t="s">
        <v>21</v>
      </c>
      <c r="G333" s="93" t="s">
        <v>21</v>
      </c>
      <c r="H333" s="93" t="s">
        <v>21</v>
      </c>
      <c r="I333" s="93" t="s">
        <v>311</v>
      </c>
      <c r="J333" s="91"/>
      <c r="K333" s="83"/>
      <c r="L333" s="84"/>
      <c r="M333" s="34">
        <f t="shared" si="24"/>
        <v>6</v>
      </c>
      <c r="N333" s="75"/>
      <c r="O333" s="76" t="s">
        <v>309</v>
      </c>
    </row>
    <row r="334" spans="1:15" ht="30" customHeight="1" x14ac:dyDescent="0.25">
      <c r="A334" s="73">
        <f t="shared" si="25"/>
        <v>4.8499999999999845</v>
      </c>
      <c r="B334" s="92" t="s">
        <v>307</v>
      </c>
      <c r="C334" s="81" t="s">
        <v>142</v>
      </c>
      <c r="D334" s="81">
        <v>3</v>
      </c>
      <c r="E334" s="93" t="s">
        <v>21</v>
      </c>
      <c r="F334" s="93" t="s">
        <v>21</v>
      </c>
      <c r="G334" s="93" t="s">
        <v>21</v>
      </c>
      <c r="H334" s="93" t="s">
        <v>21</v>
      </c>
      <c r="I334" s="93" t="s">
        <v>311</v>
      </c>
      <c r="J334" s="91"/>
      <c r="K334" s="83"/>
      <c r="L334" s="84"/>
      <c r="M334" s="34">
        <f t="shared" si="24"/>
        <v>3</v>
      </c>
      <c r="N334" s="75"/>
      <c r="O334" s="77"/>
    </row>
    <row r="335" spans="1:15" ht="30" customHeight="1" thickBot="1" x14ac:dyDescent="0.3">
      <c r="A335" s="73">
        <f t="shared" si="25"/>
        <v>4.8599999999999843</v>
      </c>
      <c r="B335" s="92" t="s">
        <v>308</v>
      </c>
      <c r="C335" s="81" t="s">
        <v>142</v>
      </c>
      <c r="D335" s="81">
        <v>3</v>
      </c>
      <c r="E335" s="93" t="s">
        <v>21</v>
      </c>
      <c r="F335" s="93" t="s">
        <v>21</v>
      </c>
      <c r="G335" s="93" t="s">
        <v>21</v>
      </c>
      <c r="H335" s="93" t="s">
        <v>21</v>
      </c>
      <c r="I335" s="93" t="s">
        <v>311</v>
      </c>
      <c r="J335" s="91"/>
      <c r="K335" s="83"/>
      <c r="L335" s="84"/>
      <c r="M335" s="34">
        <f t="shared" si="24"/>
        <v>3</v>
      </c>
      <c r="N335" s="75"/>
      <c r="O335" s="77"/>
    </row>
    <row r="336" spans="1:15" ht="30" customHeight="1" thickBot="1" x14ac:dyDescent="0.3">
      <c r="A336" s="55" t="s">
        <v>152</v>
      </c>
      <c r="B336" s="9"/>
      <c r="C336" s="1"/>
      <c r="D336" s="1"/>
      <c r="E336" s="1"/>
      <c r="F336" s="1"/>
      <c r="G336" s="1"/>
      <c r="H336" s="2"/>
      <c r="I336" s="2"/>
      <c r="J336" s="2"/>
      <c r="K336" s="2"/>
      <c r="L336" s="35"/>
      <c r="M336" s="35"/>
      <c r="N336" s="3"/>
      <c r="O336" s="48"/>
    </row>
    <row r="337" spans="1:15" ht="30" customHeight="1" thickTop="1" x14ac:dyDescent="0.25">
      <c r="A337" s="52" t="s">
        <v>16</v>
      </c>
      <c r="B337" s="10" t="s">
        <v>153</v>
      </c>
      <c r="C337" s="11"/>
      <c r="D337" s="11"/>
      <c r="E337" s="11"/>
      <c r="F337" s="11"/>
      <c r="G337" s="11"/>
      <c r="H337" s="12"/>
      <c r="I337" s="12"/>
      <c r="J337" s="12"/>
      <c r="K337" s="12"/>
      <c r="L337" s="31"/>
      <c r="M337" s="31"/>
      <c r="N337" s="13"/>
      <c r="O337" s="19"/>
    </row>
    <row r="338" spans="1:15" ht="30" customHeight="1" x14ac:dyDescent="0.25">
      <c r="A338" s="53">
        <v>1</v>
      </c>
      <c r="B338" s="20" t="s">
        <v>154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30"/>
      <c r="M338" s="30"/>
      <c r="N338" s="21"/>
      <c r="O338" s="22"/>
    </row>
    <row r="339" spans="1:15" ht="30" customHeight="1" x14ac:dyDescent="0.25">
      <c r="A339" s="79">
        <v>1.1000000000000001</v>
      </c>
      <c r="B339" s="80" t="s">
        <v>155</v>
      </c>
      <c r="C339" s="86" t="s">
        <v>156</v>
      </c>
      <c r="D339" s="86">
        <v>15</v>
      </c>
      <c r="E339" s="82" t="s">
        <v>21</v>
      </c>
      <c r="F339" s="82" t="s">
        <v>21</v>
      </c>
      <c r="G339" s="82" t="s">
        <v>21</v>
      </c>
      <c r="H339" s="75" t="s">
        <v>157</v>
      </c>
      <c r="I339" s="75" t="s">
        <v>158</v>
      </c>
      <c r="J339" s="94">
        <v>43435</v>
      </c>
      <c r="K339" s="75"/>
      <c r="L339" s="84"/>
      <c r="M339" s="34"/>
      <c r="N339" s="75" t="s">
        <v>159</v>
      </c>
      <c r="O339" s="95"/>
    </row>
    <row r="340" spans="1:15" ht="30" customHeight="1" x14ac:dyDescent="0.25">
      <c r="A340" s="79">
        <v>1.2</v>
      </c>
      <c r="B340" s="80" t="s">
        <v>160</v>
      </c>
      <c r="C340" s="86" t="s">
        <v>156</v>
      </c>
      <c r="D340" s="86">
        <v>15</v>
      </c>
      <c r="E340" s="82" t="s">
        <v>21</v>
      </c>
      <c r="F340" s="82" t="s">
        <v>21</v>
      </c>
      <c r="G340" s="82" t="s">
        <v>21</v>
      </c>
      <c r="H340" s="75" t="s">
        <v>161</v>
      </c>
      <c r="I340" s="75" t="s">
        <v>158</v>
      </c>
      <c r="J340" s="94">
        <v>43435</v>
      </c>
      <c r="K340" s="75"/>
      <c r="L340" s="84"/>
      <c r="M340" s="34"/>
      <c r="N340" s="75"/>
      <c r="O340" s="95"/>
    </row>
    <row r="341" spans="1:15" ht="30" customHeight="1" x14ac:dyDescent="0.25">
      <c r="A341" s="79">
        <v>1.3</v>
      </c>
      <c r="B341" s="80" t="s">
        <v>162</v>
      </c>
      <c r="C341" s="86"/>
      <c r="D341" s="86"/>
      <c r="E341" s="82" t="s">
        <v>21</v>
      </c>
      <c r="F341" s="82" t="s">
        <v>21</v>
      </c>
      <c r="G341" s="82" t="s">
        <v>21</v>
      </c>
      <c r="H341" s="75" t="s">
        <v>161</v>
      </c>
      <c r="I341" s="75" t="s">
        <v>158</v>
      </c>
      <c r="J341" s="94">
        <v>43435</v>
      </c>
      <c r="K341" s="75"/>
      <c r="L341" s="84"/>
      <c r="M341" s="34"/>
      <c r="N341" s="75"/>
      <c r="O341" s="95"/>
    </row>
    <row r="342" spans="1:15" ht="30" customHeight="1" x14ac:dyDescent="0.25">
      <c r="A342" s="53">
        <v>2</v>
      </c>
      <c r="B342" s="20" t="s">
        <v>163</v>
      </c>
      <c r="C342" s="21"/>
      <c r="D342" s="21"/>
      <c r="E342" s="21"/>
      <c r="F342" s="21"/>
      <c r="G342" s="21"/>
      <c r="H342" s="21"/>
      <c r="I342" s="21"/>
      <c r="J342" s="21"/>
      <c r="K342" s="21"/>
      <c r="L342" s="30"/>
      <c r="M342" s="30"/>
      <c r="N342" s="21"/>
      <c r="O342" s="22"/>
    </row>
    <row r="343" spans="1:15" ht="30" customHeight="1" x14ac:dyDescent="0.25">
      <c r="A343" s="79" t="s">
        <v>19</v>
      </c>
      <c r="B343" s="80" t="s">
        <v>164</v>
      </c>
      <c r="C343" s="86" t="s">
        <v>20</v>
      </c>
      <c r="D343" s="86">
        <v>120</v>
      </c>
      <c r="E343" s="82" t="s">
        <v>21</v>
      </c>
      <c r="F343" s="82" t="s">
        <v>21</v>
      </c>
      <c r="G343" s="82" t="s">
        <v>21</v>
      </c>
      <c r="H343" s="75" t="s">
        <v>165</v>
      </c>
      <c r="I343" s="75" t="s">
        <v>158</v>
      </c>
      <c r="J343" s="94">
        <v>43405</v>
      </c>
      <c r="K343" s="75"/>
      <c r="L343" s="84"/>
      <c r="M343" s="34"/>
      <c r="N343" s="75" t="s">
        <v>166</v>
      </c>
      <c r="O343" s="95"/>
    </row>
    <row r="344" spans="1:15" ht="30" customHeight="1" x14ac:dyDescent="0.25">
      <c r="A344" s="53">
        <v>3</v>
      </c>
      <c r="B344" s="20" t="s">
        <v>167</v>
      </c>
      <c r="C344" s="21"/>
      <c r="D344" s="21"/>
      <c r="E344" s="21"/>
      <c r="F344" s="21"/>
      <c r="G344" s="21"/>
      <c r="H344" s="21"/>
      <c r="I344" s="45"/>
      <c r="J344" s="21"/>
      <c r="K344" s="21"/>
      <c r="L344" s="30"/>
      <c r="M344" s="30"/>
      <c r="N344" s="21"/>
      <c r="O344" s="22"/>
    </row>
    <row r="345" spans="1:15" ht="30" customHeight="1" x14ac:dyDescent="0.25">
      <c r="A345" s="79" t="s">
        <v>19</v>
      </c>
      <c r="B345" s="80" t="s">
        <v>168</v>
      </c>
      <c r="C345" s="96" t="s">
        <v>20</v>
      </c>
      <c r="D345" s="96">
        <v>360</v>
      </c>
      <c r="E345" s="82" t="s">
        <v>21</v>
      </c>
      <c r="F345" s="82" t="s">
        <v>21</v>
      </c>
      <c r="G345" s="82" t="s">
        <v>21</v>
      </c>
      <c r="H345" s="75" t="s">
        <v>165</v>
      </c>
      <c r="I345" s="75" t="s">
        <v>158</v>
      </c>
      <c r="J345" s="94">
        <v>43405</v>
      </c>
      <c r="K345" s="75"/>
      <c r="L345" s="84"/>
      <c r="M345" s="34"/>
      <c r="N345" s="75" t="s">
        <v>166</v>
      </c>
      <c r="O345" s="97"/>
    </row>
    <row r="346" spans="1:15" ht="30" customHeight="1" x14ac:dyDescent="0.25">
      <c r="A346" s="79" t="s">
        <v>22</v>
      </c>
      <c r="B346" s="80" t="s">
        <v>169</v>
      </c>
      <c r="C346" s="96" t="s">
        <v>170</v>
      </c>
      <c r="D346" s="96">
        <v>1</v>
      </c>
      <c r="E346" s="82" t="s">
        <v>21</v>
      </c>
      <c r="F346" s="82" t="s">
        <v>21</v>
      </c>
      <c r="G346" s="82" t="s">
        <v>21</v>
      </c>
      <c r="H346" s="75" t="s">
        <v>171</v>
      </c>
      <c r="I346" s="75"/>
      <c r="J346" s="75"/>
      <c r="K346" s="75"/>
      <c r="L346" s="84"/>
      <c r="M346" s="34"/>
      <c r="N346" s="75" t="s">
        <v>172</v>
      </c>
      <c r="O346" s="95"/>
    </row>
    <row r="347" spans="1:15" ht="30" customHeight="1" x14ac:dyDescent="0.25">
      <c r="A347" s="56" t="s">
        <v>114</v>
      </c>
      <c r="B347" s="15" t="s">
        <v>173</v>
      </c>
      <c r="C347" s="16"/>
      <c r="D347" s="16"/>
      <c r="E347" s="16"/>
      <c r="F347" s="16"/>
      <c r="G347" s="16"/>
      <c r="H347" s="17"/>
      <c r="I347" s="17"/>
      <c r="J347" s="17"/>
      <c r="K347" s="17"/>
      <c r="L347" s="32"/>
      <c r="M347" s="32"/>
      <c r="N347" s="18"/>
      <c r="O347" s="19"/>
    </row>
    <row r="348" spans="1:15" ht="30" customHeight="1" x14ac:dyDescent="0.25">
      <c r="A348" s="53">
        <v>1</v>
      </c>
      <c r="B348" s="20" t="s">
        <v>174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30"/>
      <c r="M348" s="30"/>
      <c r="N348" s="21"/>
      <c r="O348" s="22"/>
    </row>
    <row r="349" spans="1:15" ht="30" customHeight="1" x14ac:dyDescent="0.25">
      <c r="A349" s="79" t="s">
        <v>19</v>
      </c>
      <c r="B349" s="96" t="s">
        <v>175</v>
      </c>
      <c r="C349" s="86" t="s">
        <v>156</v>
      </c>
      <c r="D349" s="86">
        <v>1</v>
      </c>
      <c r="E349" s="82" t="s">
        <v>21</v>
      </c>
      <c r="F349" s="82" t="s">
        <v>21</v>
      </c>
      <c r="G349" s="82" t="s">
        <v>21</v>
      </c>
      <c r="H349" s="75" t="s">
        <v>176</v>
      </c>
      <c r="I349" s="89" t="s">
        <v>21</v>
      </c>
      <c r="J349" s="94"/>
      <c r="K349" s="75"/>
      <c r="L349" s="84"/>
      <c r="M349" s="34"/>
      <c r="N349" s="75"/>
      <c r="O349" s="95"/>
    </row>
    <row r="350" spans="1:15" ht="30" customHeight="1" x14ac:dyDescent="0.25">
      <c r="A350" s="79" t="s">
        <v>22</v>
      </c>
      <c r="B350" s="96" t="s">
        <v>177</v>
      </c>
      <c r="C350" s="86" t="s">
        <v>156</v>
      </c>
      <c r="D350" s="86">
        <v>6</v>
      </c>
      <c r="E350" s="82" t="s">
        <v>21</v>
      </c>
      <c r="F350" s="82" t="s">
        <v>21</v>
      </c>
      <c r="G350" s="82" t="s">
        <v>21</v>
      </c>
      <c r="H350" s="75" t="s">
        <v>176</v>
      </c>
      <c r="I350" s="89" t="s">
        <v>21</v>
      </c>
      <c r="J350" s="94"/>
      <c r="K350" s="75"/>
      <c r="L350" s="84"/>
      <c r="M350" s="34"/>
      <c r="N350" s="75"/>
      <c r="O350" s="95"/>
    </row>
    <row r="351" spans="1:15" ht="30" customHeight="1" x14ac:dyDescent="0.25">
      <c r="A351" s="79" t="s">
        <v>23</v>
      </c>
      <c r="B351" s="96" t="s">
        <v>178</v>
      </c>
      <c r="C351" s="86" t="s">
        <v>156</v>
      </c>
      <c r="D351" s="86">
        <v>4</v>
      </c>
      <c r="E351" s="82" t="s">
        <v>21</v>
      </c>
      <c r="F351" s="82" t="s">
        <v>21</v>
      </c>
      <c r="G351" s="82" t="s">
        <v>21</v>
      </c>
      <c r="H351" s="75" t="s">
        <v>179</v>
      </c>
      <c r="I351" s="75" t="s">
        <v>158</v>
      </c>
      <c r="J351" s="94"/>
      <c r="K351" s="75"/>
      <c r="L351" s="84"/>
      <c r="M351" s="34"/>
      <c r="N351" s="75"/>
      <c r="O351" s="95"/>
    </row>
    <row r="352" spans="1:15" ht="30" customHeight="1" x14ac:dyDescent="0.25">
      <c r="A352" s="79" t="s">
        <v>25</v>
      </c>
      <c r="B352" s="96" t="s">
        <v>180</v>
      </c>
      <c r="C352" s="86" t="s">
        <v>156</v>
      </c>
      <c r="D352" s="86">
        <v>3</v>
      </c>
      <c r="E352" s="82" t="s">
        <v>21</v>
      </c>
      <c r="F352" s="82" t="s">
        <v>21</v>
      </c>
      <c r="G352" s="82" t="s">
        <v>21</v>
      </c>
      <c r="H352" s="75" t="s">
        <v>179</v>
      </c>
      <c r="I352" s="75" t="s">
        <v>158</v>
      </c>
      <c r="J352" s="94"/>
      <c r="K352" s="75"/>
      <c r="L352" s="84"/>
      <c r="M352" s="34"/>
      <c r="N352" s="75"/>
      <c r="O352" s="95"/>
    </row>
    <row r="353" spans="1:15" ht="30" customHeight="1" x14ac:dyDescent="0.25">
      <c r="A353" s="79" t="s">
        <v>52</v>
      </c>
      <c r="B353" s="96" t="s">
        <v>181</v>
      </c>
      <c r="C353" s="86" t="s">
        <v>156</v>
      </c>
      <c r="D353" s="86">
        <v>1</v>
      </c>
      <c r="E353" s="82" t="s">
        <v>21</v>
      </c>
      <c r="F353" s="82" t="s">
        <v>21</v>
      </c>
      <c r="G353" s="82" t="s">
        <v>21</v>
      </c>
      <c r="H353" s="75" t="s">
        <v>179</v>
      </c>
      <c r="I353" s="75" t="s">
        <v>158</v>
      </c>
      <c r="J353" s="94"/>
      <c r="K353" s="75"/>
      <c r="L353" s="84"/>
      <c r="M353" s="34"/>
      <c r="N353" s="75"/>
      <c r="O353" s="95"/>
    </row>
    <row r="354" spans="1:15" ht="30" customHeight="1" x14ac:dyDescent="0.25">
      <c r="A354" s="79" t="s">
        <v>27</v>
      </c>
      <c r="B354" s="96" t="s">
        <v>182</v>
      </c>
      <c r="C354" s="86" t="s">
        <v>156</v>
      </c>
      <c r="D354" s="86">
        <v>6</v>
      </c>
      <c r="E354" s="82" t="s">
        <v>21</v>
      </c>
      <c r="F354" s="82" t="s">
        <v>21</v>
      </c>
      <c r="G354" s="82" t="s">
        <v>21</v>
      </c>
      <c r="H354" s="75" t="s">
        <v>183</v>
      </c>
      <c r="I354" s="75"/>
      <c r="J354" s="75"/>
      <c r="K354" s="75"/>
      <c r="L354" s="84"/>
      <c r="M354" s="34"/>
      <c r="N354" s="75"/>
      <c r="O354" s="95"/>
    </row>
    <row r="355" spans="1:15" ht="30" customHeight="1" x14ac:dyDescent="0.25">
      <c r="A355" s="79" t="s">
        <v>29</v>
      </c>
      <c r="B355" s="96" t="s">
        <v>184</v>
      </c>
      <c r="C355" s="86" t="s">
        <v>156</v>
      </c>
      <c r="D355" s="86">
        <v>3</v>
      </c>
      <c r="E355" s="82" t="s">
        <v>21</v>
      </c>
      <c r="F355" s="82" t="s">
        <v>21</v>
      </c>
      <c r="G355" s="82" t="s">
        <v>21</v>
      </c>
      <c r="H355" s="75" t="s">
        <v>185</v>
      </c>
      <c r="I355" s="75" t="s">
        <v>158</v>
      </c>
      <c r="J355" s="94"/>
      <c r="K355" s="75"/>
      <c r="L355" s="84"/>
      <c r="M355" s="34"/>
      <c r="N355" s="75"/>
      <c r="O355" s="95"/>
    </row>
    <row r="356" spans="1:15" ht="30" customHeight="1" x14ac:dyDescent="0.25">
      <c r="A356" s="79" t="s">
        <v>31</v>
      </c>
      <c r="B356" s="96" t="s">
        <v>186</v>
      </c>
      <c r="C356" s="86" t="s">
        <v>156</v>
      </c>
      <c r="D356" s="86">
        <v>3</v>
      </c>
      <c r="E356" s="82" t="s">
        <v>21</v>
      </c>
      <c r="F356" s="82" t="s">
        <v>21</v>
      </c>
      <c r="G356" s="82" t="s">
        <v>21</v>
      </c>
      <c r="H356" s="75" t="s">
        <v>185</v>
      </c>
      <c r="I356" s="75" t="s">
        <v>158</v>
      </c>
      <c r="J356" s="94"/>
      <c r="K356" s="75"/>
      <c r="L356" s="84"/>
      <c r="M356" s="34"/>
      <c r="N356" s="75"/>
      <c r="O356" s="95"/>
    </row>
    <row r="357" spans="1:15" ht="30" customHeight="1" x14ac:dyDescent="0.25">
      <c r="A357" s="79" t="s">
        <v>32</v>
      </c>
      <c r="B357" s="80" t="s">
        <v>207</v>
      </c>
      <c r="C357" s="86" t="s">
        <v>156</v>
      </c>
      <c r="D357" s="86">
        <v>3</v>
      </c>
      <c r="E357" s="82"/>
      <c r="F357" s="82"/>
      <c r="G357" s="82"/>
      <c r="H357" s="75" t="s">
        <v>221</v>
      </c>
      <c r="I357" s="75"/>
      <c r="J357" s="94"/>
      <c r="K357" s="75"/>
      <c r="L357" s="84"/>
      <c r="M357" s="34"/>
      <c r="N357" s="75"/>
      <c r="O357" s="95"/>
    </row>
    <row r="358" spans="1:15" ht="30" customHeight="1" x14ac:dyDescent="0.25">
      <c r="A358" s="57">
        <v>2</v>
      </c>
      <c r="B358" s="26" t="s">
        <v>187</v>
      </c>
      <c r="C358" s="27"/>
      <c r="D358" s="27"/>
      <c r="E358" s="27"/>
      <c r="F358" s="27"/>
      <c r="G358" s="27"/>
      <c r="H358" s="27"/>
      <c r="I358" s="27"/>
      <c r="J358" s="27"/>
      <c r="K358" s="27"/>
      <c r="L358" s="33"/>
      <c r="M358" s="33"/>
      <c r="N358" s="27"/>
      <c r="O358" s="22"/>
    </row>
    <row r="359" spans="1:15" ht="30" customHeight="1" x14ac:dyDescent="0.25">
      <c r="A359" s="79" t="s">
        <v>19</v>
      </c>
      <c r="B359" s="80" t="s">
        <v>188</v>
      </c>
      <c r="C359" s="86" t="s">
        <v>20</v>
      </c>
      <c r="D359" s="86">
        <v>760</v>
      </c>
      <c r="E359" s="82" t="s">
        <v>21</v>
      </c>
      <c r="F359" s="82" t="s">
        <v>21</v>
      </c>
      <c r="G359" s="82" t="s">
        <v>21</v>
      </c>
      <c r="H359" s="75" t="s">
        <v>189</v>
      </c>
      <c r="I359" s="75" t="s">
        <v>158</v>
      </c>
      <c r="J359" s="94">
        <v>43405</v>
      </c>
      <c r="K359" s="75"/>
      <c r="L359" s="84"/>
      <c r="M359" s="34"/>
      <c r="N359" s="75" t="s">
        <v>190</v>
      </c>
      <c r="O359" s="95"/>
    </row>
    <row r="360" spans="1:15" ht="30" customHeight="1" x14ac:dyDescent="0.25">
      <c r="A360" s="79" t="s">
        <v>22</v>
      </c>
      <c r="B360" s="96" t="s">
        <v>191</v>
      </c>
      <c r="C360" s="86" t="s">
        <v>156</v>
      </c>
      <c r="D360" s="86">
        <v>20</v>
      </c>
      <c r="E360" s="82" t="s">
        <v>21</v>
      </c>
      <c r="F360" s="82" t="s">
        <v>21</v>
      </c>
      <c r="G360" s="82" t="s">
        <v>21</v>
      </c>
      <c r="H360" s="75" t="s">
        <v>161</v>
      </c>
      <c r="I360" s="75" t="s">
        <v>158</v>
      </c>
      <c r="J360" s="94">
        <v>43435</v>
      </c>
      <c r="K360" s="75"/>
      <c r="L360" s="84"/>
      <c r="M360" s="34"/>
      <c r="N360" s="75" t="s">
        <v>192</v>
      </c>
      <c r="O360" s="95"/>
    </row>
    <row r="361" spans="1:15" ht="30" customHeight="1" x14ac:dyDescent="0.25">
      <c r="A361" s="53">
        <v>3</v>
      </c>
      <c r="B361" s="20" t="s">
        <v>193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30"/>
      <c r="M361" s="30"/>
      <c r="N361" s="21"/>
      <c r="O361" s="22"/>
    </row>
    <row r="362" spans="1:15" ht="30" customHeight="1" x14ac:dyDescent="0.25">
      <c r="A362" s="79" t="s">
        <v>19</v>
      </c>
      <c r="B362" s="96" t="s">
        <v>194</v>
      </c>
      <c r="C362" s="86" t="s">
        <v>156</v>
      </c>
      <c r="D362" s="86">
        <v>2</v>
      </c>
      <c r="E362" s="82" t="s">
        <v>21</v>
      </c>
      <c r="F362" s="82" t="s">
        <v>21</v>
      </c>
      <c r="G362" s="82" t="s">
        <v>21</v>
      </c>
      <c r="H362" s="75" t="s">
        <v>161</v>
      </c>
      <c r="I362" s="75" t="s">
        <v>158</v>
      </c>
      <c r="J362" s="94">
        <v>43435</v>
      </c>
      <c r="K362" s="75"/>
      <c r="L362" s="84"/>
      <c r="M362" s="34"/>
      <c r="N362" s="75" t="s">
        <v>195</v>
      </c>
      <c r="O362" s="95"/>
    </row>
    <row r="363" spans="1:15" ht="30" customHeight="1" x14ac:dyDescent="0.25">
      <c r="A363" s="53">
        <v>5</v>
      </c>
      <c r="B363" s="20" t="s">
        <v>196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30"/>
      <c r="M363" s="30"/>
      <c r="N363" s="21"/>
      <c r="O363" s="22"/>
    </row>
    <row r="364" spans="1:15" ht="30" customHeight="1" x14ac:dyDescent="0.25">
      <c r="A364" s="79" t="s">
        <v>19</v>
      </c>
      <c r="B364" s="96" t="s">
        <v>222</v>
      </c>
      <c r="C364" s="86" t="s">
        <v>20</v>
      </c>
      <c r="D364" s="86">
        <v>150</v>
      </c>
      <c r="E364" s="82" t="s">
        <v>21</v>
      </c>
      <c r="F364" s="82" t="s">
        <v>21</v>
      </c>
      <c r="G364" s="82" t="s">
        <v>21</v>
      </c>
      <c r="H364" s="75" t="s">
        <v>171</v>
      </c>
      <c r="I364" s="75"/>
      <c r="J364" s="75"/>
      <c r="K364" s="75"/>
      <c r="L364" s="84"/>
      <c r="M364" s="34"/>
      <c r="N364" s="75" t="s">
        <v>197</v>
      </c>
      <c r="O364" s="95"/>
    </row>
    <row r="365" spans="1:15" ht="30" customHeight="1" x14ac:dyDescent="0.25">
      <c r="A365" s="79" t="s">
        <v>22</v>
      </c>
      <c r="B365" s="96" t="s">
        <v>198</v>
      </c>
      <c r="C365" s="86" t="s">
        <v>20</v>
      </c>
      <c r="D365" s="86">
        <v>50</v>
      </c>
      <c r="E365" s="82" t="s">
        <v>21</v>
      </c>
      <c r="F365" s="82" t="s">
        <v>21</v>
      </c>
      <c r="G365" s="82" t="s">
        <v>21</v>
      </c>
      <c r="H365" s="75" t="s">
        <v>171</v>
      </c>
      <c r="I365" s="75"/>
      <c r="J365" s="75"/>
      <c r="K365" s="75"/>
      <c r="L365" s="84"/>
      <c r="M365" s="34"/>
      <c r="N365" s="75" t="s">
        <v>199</v>
      </c>
      <c r="O365" s="95"/>
    </row>
    <row r="366" spans="1:15" ht="30" customHeight="1" thickBot="1" x14ac:dyDescent="0.3">
      <c r="A366" s="98"/>
      <c r="B366" s="99"/>
      <c r="C366" s="100"/>
      <c r="D366" s="100"/>
      <c r="E366" s="101"/>
      <c r="F366" s="102"/>
      <c r="G366" s="102"/>
      <c r="H366" s="102"/>
      <c r="I366" s="102"/>
      <c r="J366" s="102"/>
      <c r="K366" s="102"/>
      <c r="L366" s="103"/>
      <c r="M366" s="34"/>
      <c r="N366" s="102"/>
      <c r="O366" s="104"/>
    </row>
    <row r="367" spans="1:15" ht="30" customHeight="1" thickTop="1" x14ac:dyDescent="0.25">
      <c r="A367" s="53">
        <v>5</v>
      </c>
      <c r="B367" s="20" t="s">
        <v>402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30"/>
      <c r="M367" s="30"/>
      <c r="N367" s="21"/>
      <c r="O367" s="22"/>
    </row>
    <row r="368" spans="1:15" ht="30" customHeight="1" x14ac:dyDescent="0.25">
      <c r="A368" s="62">
        <v>5.0999999999999996</v>
      </c>
      <c r="B368" s="106" t="s">
        <v>403</v>
      </c>
      <c r="C368" s="105" t="s">
        <v>20</v>
      </c>
      <c r="D368" s="105">
        <v>100</v>
      </c>
      <c r="E368" s="107"/>
      <c r="F368" s="107"/>
      <c r="G368" s="107"/>
      <c r="H368" s="107"/>
      <c r="I368" s="107"/>
      <c r="J368" s="108"/>
      <c r="K368" s="109"/>
      <c r="L368" s="110"/>
      <c r="M368" s="34">
        <f t="shared" ref="M368:M370" si="26">D368-L368</f>
        <v>100</v>
      </c>
      <c r="N368" s="132"/>
      <c r="O368" s="113"/>
    </row>
    <row r="369" spans="1:15" ht="30" customHeight="1" x14ac:dyDescent="0.25">
      <c r="A369" s="62">
        <v>5.2</v>
      </c>
      <c r="B369" s="140" t="s">
        <v>404</v>
      </c>
      <c r="C369" s="141" t="s">
        <v>142</v>
      </c>
      <c r="D369" s="141">
        <v>54</v>
      </c>
      <c r="E369" s="142"/>
      <c r="F369" s="142"/>
      <c r="G369" s="142"/>
      <c r="H369" s="142"/>
      <c r="I369" s="142"/>
      <c r="J369" s="143"/>
      <c r="K369" s="144"/>
      <c r="L369" s="145"/>
      <c r="M369" s="34">
        <v>0</v>
      </c>
      <c r="N369" s="146"/>
      <c r="O369" s="147" t="s">
        <v>397</v>
      </c>
    </row>
    <row r="370" spans="1:15" ht="30" customHeight="1" x14ac:dyDescent="0.25">
      <c r="A370" s="62">
        <v>5.3</v>
      </c>
      <c r="B370" s="106" t="s">
        <v>406</v>
      </c>
      <c r="C370" s="105" t="s">
        <v>142</v>
      </c>
      <c r="D370" s="105">
        <v>118</v>
      </c>
      <c r="E370" s="107"/>
      <c r="F370" s="107"/>
      <c r="G370" s="107"/>
      <c r="H370" s="107"/>
      <c r="I370" s="107"/>
      <c r="J370" s="108"/>
      <c r="K370" s="109"/>
      <c r="L370" s="110"/>
      <c r="M370" s="34">
        <f t="shared" si="26"/>
        <v>118</v>
      </c>
      <c r="N370" s="132"/>
      <c r="O370" s="113"/>
    </row>
    <row r="371" spans="1:15" ht="14.25" customHeight="1" thickBot="1" x14ac:dyDescent="0.3">
      <c r="A371" s="133"/>
      <c r="B371" s="134"/>
      <c r="C371" s="135"/>
      <c r="D371" s="135"/>
      <c r="E371" s="136"/>
      <c r="F371" s="137"/>
      <c r="G371" s="137"/>
      <c r="H371" s="137"/>
      <c r="I371" s="137"/>
      <c r="J371" s="137"/>
      <c r="K371" s="137"/>
      <c r="L371" s="138"/>
      <c r="M371" s="139"/>
      <c r="N371" s="137"/>
      <c r="O371" s="137"/>
    </row>
    <row r="372" spans="1:15" ht="4.5" customHeight="1" thickBot="1" x14ac:dyDescent="0.3">
      <c r="A372" s="117"/>
      <c r="B372" s="118"/>
      <c r="C372" s="119"/>
      <c r="D372" s="119"/>
      <c r="E372" s="119"/>
      <c r="F372" s="119"/>
      <c r="G372" s="119"/>
      <c r="H372" s="119"/>
      <c r="I372" s="119"/>
      <c r="J372" s="119"/>
      <c r="K372" s="119"/>
      <c r="L372" s="119"/>
      <c r="M372" s="119"/>
      <c r="N372" s="119"/>
      <c r="O372" s="119"/>
    </row>
    <row r="373" spans="1:15" ht="26.25" customHeight="1" thickTop="1" x14ac:dyDescent="0.25">
      <c r="A373" s="160"/>
      <c r="B373" s="162"/>
      <c r="C373" s="161"/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</row>
    <row r="374" spans="1:15" ht="60" customHeight="1" thickBot="1" x14ac:dyDescent="0.3">
      <c r="B374" s="163" t="s">
        <v>387</v>
      </c>
    </row>
    <row r="375" spans="1:15" ht="47.25" customHeight="1" thickTop="1" thickBot="1" x14ac:dyDescent="0.3">
      <c r="C375" s="213" t="s">
        <v>311</v>
      </c>
      <c r="D375" s="214"/>
      <c r="E375" s="214"/>
      <c r="F375" s="214"/>
      <c r="G375" s="215"/>
    </row>
    <row r="376" spans="1:15" ht="47.25" customHeight="1" thickTop="1" thickBot="1" x14ac:dyDescent="0.3">
      <c r="C376" s="216" t="s">
        <v>405</v>
      </c>
      <c r="D376" s="217"/>
      <c r="E376" s="217"/>
      <c r="F376" s="217"/>
      <c r="G376" s="218"/>
    </row>
    <row r="377" spans="1:15" ht="47.25" customHeight="1" thickTop="1" thickBot="1" x14ac:dyDescent="0.3">
      <c r="C377" s="219" t="s">
        <v>388</v>
      </c>
      <c r="D377" s="220"/>
      <c r="E377" s="220"/>
      <c r="F377" s="220"/>
      <c r="G377" s="221"/>
    </row>
    <row r="378" spans="1:15" ht="47.25" customHeight="1" thickTop="1" thickBot="1" x14ac:dyDescent="0.3">
      <c r="C378" s="222" t="s">
        <v>389</v>
      </c>
      <c r="D378" s="223"/>
      <c r="E378" s="223"/>
      <c r="F378" s="223"/>
      <c r="G378" s="224"/>
    </row>
    <row r="379" spans="1:15" ht="47.25" customHeight="1" thickTop="1" thickBot="1" x14ac:dyDescent="0.3">
      <c r="C379" s="225" t="s">
        <v>396</v>
      </c>
      <c r="D379" s="226"/>
      <c r="E379" s="226"/>
      <c r="F379" s="226"/>
      <c r="G379" s="227"/>
    </row>
    <row r="380" spans="1:15" ht="47.25" customHeight="1" thickTop="1" thickBot="1" x14ac:dyDescent="0.3">
      <c r="C380" s="200" t="s">
        <v>397</v>
      </c>
      <c r="D380" s="201"/>
      <c r="E380" s="201"/>
      <c r="F380" s="201"/>
      <c r="G380" s="202"/>
    </row>
    <row r="381" spans="1:15" ht="47.25" customHeight="1" thickTop="1" thickBot="1" x14ac:dyDescent="0.3">
      <c r="C381" s="203" t="s">
        <v>411</v>
      </c>
      <c r="D381" s="204"/>
      <c r="E381" s="204"/>
      <c r="F381" s="204"/>
      <c r="G381" s="205"/>
    </row>
    <row r="382" spans="1:15" ht="15.75" thickTop="1" x14ac:dyDescent="0.25"/>
  </sheetData>
  <autoFilter ref="A2:O365" xr:uid="{892D6D9D-ED1E-471A-AEEC-DE177DD2EAD3}"/>
  <mergeCells count="8">
    <mergeCell ref="C379:G379"/>
    <mergeCell ref="C380:G380"/>
    <mergeCell ref="C381:G381"/>
    <mergeCell ref="A1:O1"/>
    <mergeCell ref="C375:G375"/>
    <mergeCell ref="C376:G376"/>
    <mergeCell ref="C377:G377"/>
    <mergeCell ref="C378:G378"/>
  </mergeCells>
  <printOptions horizontalCentered="1"/>
  <pageMargins left="0" right="0" top="0" bottom="0.25" header="0.3" footer="0.3"/>
  <pageSetup paperSize="9" scale="38" orientation="portrait" r:id="rId1"/>
  <headerFooter>
    <oddFooter>&amp;L
&amp;"Bookman Old Style,Bold"&amp;12BST-PCTS-004&amp;C&amp;"Bookman Old Style,Bold"&amp;10
&amp;12Procurement Tracking Ledger&amp;R&amp;"Bookman Old Style,Bold"&amp;10
&amp;12&amp;P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BOUNDRAY WALL PROJECT</vt:lpstr>
      <vt:lpstr>Sheet1</vt:lpstr>
      <vt:lpstr>'BOUNDRAY WALL PROJECT'!Print_Area</vt:lpstr>
      <vt:lpstr>Sheet1!Print_Area</vt:lpstr>
      <vt:lpstr>'BOUNDRAY WALL PROJECT'!Print_Titles</vt:lpstr>
      <vt:lpstr>Sheet1!Print_Titles</vt:lpstr>
    </vt:vector>
  </TitlesOfParts>
  <Manager>PP6</Manager>
  <Company>Planning-P6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www.planningp6.com</dc:creator>
  <cp:lastModifiedBy>ECOTECH.</cp:lastModifiedBy>
  <cp:revision>1</cp:revision>
  <cp:lastPrinted>2018-12-21T05:15:00Z</cp:lastPrinted>
  <dcterms:created xsi:type="dcterms:W3CDTF">2018-11-04T13:05:43Z</dcterms:created>
  <dcterms:modified xsi:type="dcterms:W3CDTF">2023-08-15T06:52:10Z</dcterms:modified>
  <cp:version>PP6-V045</cp:version>
</cp:coreProperties>
</file>